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0680"/>
  </bookViews>
  <sheets>
    <sheet name="ИМЦ" sheetId="1" r:id="rId1"/>
  </sheets>
  <calcPr calcId="145621"/>
</workbook>
</file>

<file path=xl/calcChain.xml><?xml version="1.0" encoding="utf-8"?>
<calcChain xmlns="http://schemas.openxmlformats.org/spreadsheetml/2006/main">
  <c r="D43" i="1" l="1"/>
  <c r="D42" i="1"/>
  <c r="M46" i="1"/>
  <c r="H31" i="1" l="1"/>
  <c r="F31" i="1" l="1"/>
  <c r="F29" i="1" s="1"/>
  <c r="G46" i="1" l="1"/>
  <c r="E47" i="1" l="1"/>
  <c r="E31" i="1"/>
  <c r="E29" i="1" s="1"/>
  <c r="E25" i="1"/>
  <c r="F47" i="1" l="1"/>
  <c r="G45" i="1"/>
  <c r="G59" i="1" l="1"/>
  <c r="G58" i="1"/>
  <c r="G56" i="1"/>
  <c r="G55" i="1"/>
  <c r="G53" i="1"/>
  <c r="G51" i="1"/>
  <c r="D48" i="1"/>
  <c r="M28" i="1"/>
  <c r="I28" i="1"/>
  <c r="K28" i="1"/>
  <c r="K34" i="1"/>
  <c r="K36" i="1"/>
  <c r="M34" i="1"/>
  <c r="M36" i="1"/>
  <c r="M42" i="1"/>
  <c r="K42" i="1"/>
  <c r="I42" i="1"/>
  <c r="I34" i="1"/>
  <c r="I36" i="1"/>
  <c r="D47" i="1" l="1"/>
  <c r="D45" i="1"/>
  <c r="D40" i="1"/>
  <c r="D38" i="1"/>
  <c r="D39" i="1"/>
  <c r="D37" i="1"/>
  <c r="G44" i="1"/>
  <c r="D44" i="1" s="1"/>
  <c r="G42" i="1"/>
  <c r="G41" i="1"/>
  <c r="G36" i="1"/>
  <c r="D36" i="1" s="1"/>
  <c r="G34" i="1"/>
  <c r="D34" i="1" s="1"/>
  <c r="G33" i="1"/>
  <c r="G32" i="1"/>
  <c r="G30" i="1"/>
  <c r="G28" i="1"/>
  <c r="D28" i="1" s="1"/>
  <c r="I41" i="1"/>
  <c r="I33" i="1"/>
  <c r="K46" i="1"/>
  <c r="K41" i="1"/>
  <c r="K35" i="1"/>
  <c r="K33" i="1"/>
  <c r="M41" i="1"/>
  <c r="M35" i="1"/>
  <c r="M33" i="1"/>
  <c r="D33" i="1" l="1"/>
  <c r="D46" i="1"/>
  <c r="D35" i="1"/>
  <c r="F25" i="1"/>
  <c r="H25" i="1"/>
  <c r="J25" i="1"/>
  <c r="L25" i="1"/>
  <c r="G26" i="1"/>
  <c r="G31" i="1"/>
  <c r="J31" i="1"/>
  <c r="L31" i="1"/>
  <c r="H47" i="1"/>
  <c r="J47" i="1"/>
  <c r="L47" i="1"/>
  <c r="K50" i="1"/>
  <c r="M50" i="1"/>
  <c r="K51" i="1"/>
  <c r="I51" i="1"/>
  <c r="M51" i="1"/>
  <c r="I53" i="1"/>
  <c r="K53" i="1"/>
  <c r="M53" i="1"/>
  <c r="I55" i="1"/>
  <c r="K55" i="1"/>
  <c r="M55" i="1"/>
  <c r="I56" i="1"/>
  <c r="K56" i="1"/>
  <c r="M56" i="1"/>
  <c r="I58" i="1"/>
  <c r="D58" i="1" s="1"/>
  <c r="I59" i="1"/>
  <c r="D59" i="1" s="1"/>
  <c r="G60" i="1"/>
  <c r="I60" i="1"/>
  <c r="K60" i="1"/>
  <c r="M60" i="1"/>
  <c r="G61" i="1"/>
  <c r="I61" i="1"/>
  <c r="K61" i="1"/>
  <c r="M61" i="1"/>
  <c r="D62" i="1"/>
  <c r="D63" i="1"/>
  <c r="D64" i="1"/>
  <c r="D61" i="1" l="1"/>
  <c r="I25" i="1"/>
  <c r="G25" i="1"/>
  <c r="G29" i="1"/>
  <c r="L29" i="1"/>
  <c r="J29" i="1"/>
  <c r="M31" i="1"/>
  <c r="H29" i="1"/>
  <c r="K31" i="1"/>
  <c r="I31" i="1"/>
  <c r="M25" i="1"/>
  <c r="D56" i="1"/>
  <c r="D55" i="1"/>
  <c r="D53" i="1"/>
  <c r="D51" i="1"/>
  <c r="D60" i="1"/>
  <c r="K25" i="1"/>
  <c r="G50" i="1" l="1"/>
  <c r="I50" i="1"/>
  <c r="M29" i="1"/>
  <c r="D31" i="1"/>
  <c r="I29" i="1"/>
  <c r="K29" i="1"/>
  <c r="D25" i="1"/>
  <c r="D50" i="1" l="1"/>
  <c r="D29" i="1"/>
</calcChain>
</file>

<file path=xl/comments1.xml><?xml version="1.0" encoding="utf-8"?>
<comments xmlns="http://schemas.openxmlformats.org/spreadsheetml/2006/main">
  <authors>
    <author>Kaidenko</author>
  </authors>
  <commentLis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Kaidenko:</t>
        </r>
        <r>
          <rPr>
            <sz val="9"/>
            <color indexed="81"/>
            <rFont val="Tahoma"/>
            <family val="2"/>
            <charset val="204"/>
          </rPr>
          <t xml:space="preserve">
выплаты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Kaidenko:</t>
        </r>
        <r>
          <rPr>
            <sz val="9"/>
            <color indexed="81"/>
            <rFont val="Tahoma"/>
            <family val="2"/>
            <charset val="204"/>
          </rPr>
          <t xml:space="preserve">
выплаты
</t>
        </r>
      </text>
    </comment>
  </commentList>
</comments>
</file>

<file path=xl/sharedStrings.xml><?xml version="1.0" encoding="utf-8"?>
<sst xmlns="http://schemas.openxmlformats.org/spreadsheetml/2006/main" count="277" uniqueCount="184">
  <si>
    <t xml:space="preserve">******) Значения сравниваются со средними величинами, рассчитанными в приложениях 1 и 2 к настоящему Порядку. </t>
  </si>
  <si>
    <t xml:space="preserve">*****) Значения показателя не указываются в случае, если на рынке нет аналогов муниципальной услуги. </t>
  </si>
  <si>
    <t>****) Код строки приложения 2 к настоящему Порядку.</t>
  </si>
  <si>
    <t xml:space="preserve">3) учреждение оказывает муниципальные услуги только на платной основе. </t>
  </si>
  <si>
    <t xml:space="preserve">2) у учреждения отсутствуют доходы от предпринимательской и иной приносящей доход деятельности; </t>
  </si>
  <si>
    <t xml:space="preserve">1) учреждение не оказывает муниципальных услуг на платной основе; </t>
  </si>
  <si>
    <t xml:space="preserve">***) Значения показателей не указываются в следующих случаях: </t>
  </si>
  <si>
    <t xml:space="preserve">**) Код строки приложения 1 к настоящему Порядку. </t>
  </si>
  <si>
    <t>*) Значения показателя не указываются, если учреждение оказывает муниципальные услуги только на платной основе.</t>
  </si>
  <si>
    <t>400****</t>
  </si>
  <si>
    <t>Соотношение себестоимости муниципальной услуги к стоимости аналога у негосударственных организаций( по каждой муниципальной услуге)</t>
  </si>
  <si>
    <t>не менее 3</t>
  </si>
  <si>
    <t>300****</t>
  </si>
  <si>
    <t>Соотношение количества получателей муниципальных услуг на бюджетной основе к количеству получателей муниципальных услуг услуг на платной основе в целом по всем муниципальным услугам***</t>
  </si>
  <si>
    <t>не менее 1,00 по каждому показателю</t>
  </si>
  <si>
    <t>900**</t>
  </si>
  <si>
    <t>Фактические показатели выполнения муниципальных заданий</t>
  </si>
  <si>
    <t>более 0,98 по каждому показателю каждого задания</t>
  </si>
  <si>
    <t>800**</t>
  </si>
  <si>
    <t>Плановые показатели муниципальных заданий</t>
  </si>
  <si>
    <t>больше 0,98</t>
  </si>
  <si>
    <t>600**</t>
  </si>
  <si>
    <t>Количество получателей муниципальных услуг на бюджетной основе*</t>
  </si>
  <si>
    <t>Рекомендуемое пограничное значение******</t>
  </si>
  <si>
    <t>код строки</t>
  </si>
  <si>
    <t>Наименование показателя</t>
  </si>
  <si>
    <t>для признания деятельности муниципального бюджетного учреждения эффективной</t>
  </si>
  <si>
    <t>ЗНАЧЕНИЯ ПОКАЗАТЕЛЕЙ</t>
  </si>
  <si>
    <t>учреждений муниципального района имени Лазо</t>
  </si>
  <si>
    <t>муниципальных бюджетных муниципальных</t>
  </si>
  <si>
    <t>к Порядку оценки эффективности деятельности</t>
  </si>
  <si>
    <t>Приложение №3</t>
  </si>
  <si>
    <t>***) Значение показателя заполняется в случае, если объем оказываемых муниципальных услуг зависит от пропускной способности бюджетного учреждения.</t>
  </si>
  <si>
    <t xml:space="preserve">**) Значения показателя не указываются в случае, если на рынке нет аналогов муниципальной услуги. </t>
  </si>
  <si>
    <t xml:space="preserve">2) у учреждения отсутствуют доходы от предпринимательской и иной приносящей доход деятельности. </t>
  </si>
  <si>
    <t xml:space="preserve">*) Значения показателей не указываются в следующих случаях: </t>
  </si>
  <si>
    <t>(расшифровка)</t>
  </si>
  <si>
    <t>(подпись)</t>
  </si>
  <si>
    <t>_________________</t>
  </si>
  <si>
    <t>Рукодитель уполномоченного органа</t>
  </si>
  <si>
    <t>________________</t>
  </si>
  <si>
    <t>Руководитель бюджетного учреждения</t>
  </si>
  <si>
    <t>500</t>
  </si>
  <si>
    <t>Соотношение стоимости восстановления основных фондов к совокупной стоимости аналогов муниципальных услуг у негосударственных организаций**</t>
  </si>
  <si>
    <t>…</t>
  </si>
  <si>
    <t>По муниципальной услуге N</t>
  </si>
  <si>
    <t>…….</t>
  </si>
  <si>
    <t>402</t>
  </si>
  <si>
    <t>По муниципальной услуге 2</t>
  </si>
  <si>
    <t>401</t>
  </si>
  <si>
    <t>По муниципальной услуге 1</t>
  </si>
  <si>
    <t>Х</t>
  </si>
  <si>
    <t>400</t>
  </si>
  <si>
    <t>Отношение себестоимости муниципальной услуги к стоимости аналога у негосударственных организаций (по каждой муниципальной услуге)**</t>
  </si>
  <si>
    <t>300</t>
  </si>
  <si>
    <t>Соотношение количества получателей муниципальных услуг на бюджетной основе и количества получателей на платной основе*</t>
  </si>
  <si>
    <t>200</t>
  </si>
  <si>
    <t>Соотношение фактической пропускной способности учреждения и плановой***</t>
  </si>
  <si>
    <t>показатель 2</t>
  </si>
  <si>
    <t>показатель 1</t>
  </si>
  <si>
    <t>122</t>
  </si>
  <si>
    <t>Задание 2</t>
  </si>
  <si>
    <t>121</t>
  </si>
  <si>
    <t>Задание 1</t>
  </si>
  <si>
    <t>120</t>
  </si>
  <si>
    <t>Соотношение фактических и плановых показателей для муниципальных заданий (по каждому показателю каждого задания)</t>
  </si>
  <si>
    <t>110</t>
  </si>
  <si>
    <t>Доля расходов, финансируемых за счет доходов от предпринимательской и иной приносящей доход деятельности в общей сумме расходов*</t>
  </si>
  <si>
    <t>100</t>
  </si>
  <si>
    <t>Соотношение доходов от предпринимательской и иной приносящей доход деятельности и бюджетных ассигнований*</t>
  </si>
  <si>
    <t>8</t>
  </si>
  <si>
    <t>7</t>
  </si>
  <si>
    <t>6</t>
  </si>
  <si>
    <t>5</t>
  </si>
  <si>
    <t>4</t>
  </si>
  <si>
    <t>3</t>
  </si>
  <si>
    <t>2</t>
  </si>
  <si>
    <t>1</t>
  </si>
  <si>
    <t>значение</t>
  </si>
  <si>
    <t>год</t>
  </si>
  <si>
    <t xml:space="preserve">финансовый год </t>
  </si>
  <si>
    <t>предшествующий отчетному</t>
  </si>
  <si>
    <t>среднее</t>
  </si>
  <si>
    <t>плановый</t>
  </si>
  <si>
    <t>очередной</t>
  </si>
  <si>
    <t>текущий</t>
  </si>
  <si>
    <t>отчетный</t>
  </si>
  <si>
    <t>год,</t>
  </si>
  <si>
    <t>Динамика относительных  показателей, процентов</t>
  </si>
  <si>
    <t xml:space="preserve">Код </t>
  </si>
  <si>
    <t>(наименование бюджетного учреждения)</t>
  </si>
  <si>
    <t>_________________________________________________________________________________________________________</t>
  </si>
  <si>
    <t>(наименование уполномоченного органа)</t>
  </si>
  <si>
    <t>деятельности муниципального бюджетного , подведомственного</t>
  </si>
  <si>
    <t>Аналитические показатели эффективности</t>
  </si>
  <si>
    <t>муниципального района имени лазо</t>
  </si>
  <si>
    <t>муниципальных бюджетных учреждений</t>
  </si>
  <si>
    <t>Приложение №2</t>
  </si>
  <si>
    <t>***) Значение показателей заполняется в случае, если объем оказываемых муниципальных услуг зависит от пропускной способности бюджетного учреждения.</t>
  </si>
  <si>
    <t xml:space="preserve">**) Значения показателя «Стоимость аналога муниципальной услуги у негосударственных организаций» не указываются в случае, если на рынке нет аналогов муниципальной услуги. </t>
  </si>
  <si>
    <t>*) Значения показателей: «Доходы от предпринимательской и иной приносящей доход деятельности»; «Расходы, финансируемые за счет доходов от предпринимательской и иной приносящей доход деятельности, – всего, в том числе: по операциям сектора государственного</t>
  </si>
  <si>
    <t>Руководитель уполномоченного органа</t>
  </si>
  <si>
    <t>тыс. рублей</t>
  </si>
  <si>
    <t>1040</t>
  </si>
  <si>
    <t>Объем осуществленных расходов инвестиционного характера</t>
  </si>
  <si>
    <t>1030</t>
  </si>
  <si>
    <t>Стоимость восстановления основных фондов</t>
  </si>
  <si>
    <t>%</t>
  </si>
  <si>
    <t>1020</t>
  </si>
  <si>
    <t>Износ основных фондов</t>
  </si>
  <si>
    <t>ед.</t>
  </si>
  <si>
    <t>1010</t>
  </si>
  <si>
    <t>Фактическая пропускная способность***</t>
  </si>
  <si>
    <t>1000</t>
  </si>
  <si>
    <t>Плановая пропускная способность учреждения***</t>
  </si>
  <si>
    <t xml:space="preserve">показатель 1 Образовательные учреждения, подведомственные Управлению образования </t>
  </si>
  <si>
    <t>Задание №1  «методическое обеспечение образовательной деятельности»</t>
  </si>
  <si>
    <t>900</t>
  </si>
  <si>
    <t>Фактические показатели муниципальных заданий:</t>
  </si>
  <si>
    <t>800</t>
  </si>
  <si>
    <t>Плановые показатели муниципальных заданий:</t>
  </si>
  <si>
    <t>по муниципальной услуге 1 «методическое обеспечение образовательной деятельности»</t>
  </si>
  <si>
    <t>в том числе:</t>
  </si>
  <si>
    <t>600</t>
  </si>
  <si>
    <t>Количество получателей муниципальных услуг на бюджетной основе - всего</t>
  </si>
  <si>
    <t xml:space="preserve"> себестоимость мун. усл. 1 «методическое обеспечение образовательной деятельности»</t>
  </si>
  <si>
    <t>Себестоимость муниципальных услуг:</t>
  </si>
  <si>
    <t>340 «Увеличение стоимости материальных запасов»</t>
  </si>
  <si>
    <t>290 «Прочие расходы»</t>
  </si>
  <si>
    <t>202</t>
  </si>
  <si>
    <t>расходы, финансируемые за счет доходов от предпринимательской и иной приносящей доход деятельности,* - всего, в том числе: по операциям сектора государственного управления (кассовые расходы):</t>
  </si>
  <si>
    <t>310 «Увеличение стоимости основных средств»</t>
  </si>
  <si>
    <t>226 «Прочие работы, услуги»</t>
  </si>
  <si>
    <t>225 «Работы, услуги по содержанию имущества»</t>
  </si>
  <si>
    <t>224 «Арендная плата за пользование имуществом»</t>
  </si>
  <si>
    <t>223 «Коммунальные услуги»</t>
  </si>
  <si>
    <t>222 «Транспортные услуги»</t>
  </si>
  <si>
    <t>221 «Услуги связи»</t>
  </si>
  <si>
    <t>213 «Начисления на выплаты по оплате труда»</t>
  </si>
  <si>
    <t>212 «Прочие выплаты»</t>
  </si>
  <si>
    <t>211 «Заработная плата»</t>
  </si>
  <si>
    <t>по операциям сектора государственного управления (кассовые расходы):</t>
  </si>
  <si>
    <t>201</t>
  </si>
  <si>
    <t>Расходы, финансируемые за счет средств местного бюджета, - всего,</t>
  </si>
  <si>
    <t>Расходы – всего,</t>
  </si>
  <si>
    <t>102</t>
  </si>
  <si>
    <t>бюджетные ассигнования</t>
  </si>
  <si>
    <t>101</t>
  </si>
  <si>
    <t>доходы от предпринимательской и иной приносящей доход деятельности*</t>
  </si>
  <si>
    <t>Доходы – всего,</t>
  </si>
  <si>
    <t>13</t>
  </si>
  <si>
    <t>12</t>
  </si>
  <si>
    <t>11</t>
  </si>
  <si>
    <t>10</t>
  </si>
  <si>
    <t>9</t>
  </si>
  <si>
    <t>(гр. 6/ гр. 5)</t>
  </si>
  <si>
    <t>прирост     (гр.12/ гр.10)</t>
  </si>
  <si>
    <t>абсолютное</t>
  </si>
  <si>
    <t>прирост (гр.10/ гр.8)</t>
  </si>
  <si>
    <t>прирост (гр. 8/ гр. 6)</t>
  </si>
  <si>
    <t>прирост</t>
  </si>
  <si>
    <t>год, предшествующий отчетному</t>
  </si>
  <si>
    <t>Значение показателя</t>
  </si>
  <si>
    <t>Среднее значение динамики показателя (гр. 7 + гр. 9+ гр. 11 + гр. 13)/4</t>
  </si>
  <si>
    <t>Единица измерения</t>
  </si>
  <si>
    <t>Код</t>
  </si>
  <si>
    <t>(дата составления)</t>
  </si>
  <si>
    <t>(наименование муниципального бюджетного учреждения)</t>
  </si>
  <si>
    <t>МБУ "Информационно-методический центр"</t>
  </si>
  <si>
    <t>Управления образования администрации муниципального района имени Лазо Хабаровского края</t>
  </si>
  <si>
    <t xml:space="preserve">         для оценки эффективности деятельности муниципального бюджетного или автономного учреждения, </t>
  </si>
  <si>
    <t>ПОКАЗАТЕЛИ</t>
  </si>
  <si>
    <t>муниципального района имени Лазо</t>
  </si>
  <si>
    <t>деятельности муниципальных бюджетных учреждений</t>
  </si>
  <si>
    <t>к Порядку оценки эффективности</t>
  </si>
  <si>
    <t>Приложение 1</t>
  </si>
  <si>
    <t>Якубенок Е.И.</t>
  </si>
  <si>
    <t>Виноградова А.Г.</t>
  </si>
  <si>
    <t>"06" марта 2025 г</t>
  </si>
  <si>
    <t>отчетный финансовый год 2024</t>
  </si>
  <si>
    <t>текущий финансовый год 2025</t>
  </si>
  <si>
    <t xml:space="preserve"> очередной финансовый год 2026</t>
  </si>
  <si>
    <t>плановый год 2027</t>
  </si>
  <si>
    <t>266 "Социальные пособия и компенсации персоналу в денежной форме"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</si>
</sst>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1" fillId="0" borderId="0" xfId="0" applyFont="1"/>
    <xf numFmtId="0" fontId="3" fillId="0" borderId="0" xfId="0" applyFont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/>
    <xf numFmtId="0" fontId="4" fillId="0" borderId="0" xfId="0" applyFont="1" applyFill="1"/>
    <xf numFmtId="43" fontId="3" fillId="0" borderId="2" xfId="2" applyFont="1" applyFill="1" applyBorder="1" applyAlignment="1">
      <alignment horizontal="center" vertical="center" wrapText="1"/>
    </xf>
    <xf numFmtId="43" fontId="3" fillId="0" borderId="5" xfId="2" applyFont="1" applyFill="1" applyBorder="1" applyAlignment="1">
      <alignment horizontal="center" vertical="center" wrapText="1"/>
    </xf>
    <xf numFmtId="43" fontId="3" fillId="0" borderId="5" xfId="2" applyFont="1" applyFill="1" applyBorder="1" applyAlignment="1">
      <alignment vertical="center" wrapText="1"/>
    </xf>
    <xf numFmtId="43" fontId="3" fillId="0" borderId="2" xfId="2" applyFont="1" applyFill="1" applyBorder="1" applyAlignment="1">
      <alignment horizontal="justify" vertical="top" wrapText="1"/>
    </xf>
    <xf numFmtId="43" fontId="3" fillId="0" borderId="6" xfId="2" applyFont="1" applyFill="1" applyBorder="1" applyAlignment="1">
      <alignment horizontal="center" vertical="center" wrapText="1"/>
    </xf>
    <xf numFmtId="43" fontId="3" fillId="0" borderId="4" xfId="2" applyFont="1" applyFill="1" applyBorder="1" applyAlignment="1">
      <alignment horizontal="center" vertical="center" wrapText="1"/>
    </xf>
    <xf numFmtId="43" fontId="3" fillId="0" borderId="5" xfId="2" applyFont="1" applyFill="1" applyBorder="1" applyAlignment="1">
      <alignment horizontal="center" vertical="center" wrapText="1"/>
    </xf>
    <xf numFmtId="43" fontId="3" fillId="0" borderId="10" xfId="2" applyFont="1" applyFill="1" applyBorder="1" applyAlignment="1">
      <alignment horizontal="center" vertical="center" wrapText="1"/>
    </xf>
    <xf numFmtId="43" fontId="3" fillId="0" borderId="4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5" xfId="2" applyFont="1" applyFill="1" applyBorder="1" applyAlignment="1">
      <alignment horizontal="center" vertical="center" wrapText="1"/>
    </xf>
    <xf numFmtId="43" fontId="13" fillId="0" borderId="2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10" xfId="2" applyFont="1" applyFill="1" applyBorder="1" applyAlignment="1">
      <alignment horizontal="center" vertical="center" wrapText="1"/>
    </xf>
    <xf numFmtId="43" fontId="3" fillId="0" borderId="3" xfId="2" applyFont="1" applyFill="1" applyBorder="1" applyAlignment="1">
      <alignment horizontal="center" vertical="center" wrapText="1"/>
    </xf>
    <xf numFmtId="43" fontId="3" fillId="0" borderId="7" xfId="2" applyFont="1" applyFill="1" applyBorder="1" applyAlignment="1">
      <alignment horizontal="center" vertical="center" wrapText="1"/>
    </xf>
    <xf numFmtId="43" fontId="3" fillId="0" borderId="9" xfId="2" applyFont="1" applyFill="1" applyBorder="1" applyAlignment="1">
      <alignment horizontal="center" vertical="center" wrapText="1"/>
    </xf>
    <xf numFmtId="43" fontId="3" fillId="0" borderId="4" xfId="2" applyFont="1" applyFill="1" applyBorder="1" applyAlignment="1">
      <alignment horizontal="center" vertical="center" wrapText="1"/>
    </xf>
    <xf numFmtId="43" fontId="3" fillId="0" borderId="9" xfId="2" applyFont="1" applyFill="1" applyBorder="1" applyAlignment="1">
      <alignment horizontal="center" vertical="top" wrapText="1"/>
    </xf>
    <xf numFmtId="43" fontId="3" fillId="0" borderId="4" xfId="2" applyFont="1" applyFill="1" applyBorder="1" applyAlignment="1">
      <alignment horizontal="center" vertical="top" wrapText="1"/>
    </xf>
    <xf numFmtId="43" fontId="3" fillId="0" borderId="5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0" fontId="3" fillId="0" borderId="0" xfId="0" applyFont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topLeftCell="A54" workbookViewId="0">
      <selection activeCell="L54" sqref="L54:M54"/>
    </sheetView>
  </sheetViews>
  <sheetFormatPr defaultRowHeight="12.75" x14ac:dyDescent="0.2"/>
  <cols>
    <col min="1" max="1" width="36.7109375" customWidth="1"/>
    <col min="4" max="4" width="12.28515625" customWidth="1"/>
    <col min="5" max="5" width="12.7109375" customWidth="1"/>
    <col min="6" max="6" width="12.7109375" bestFit="1" customWidth="1"/>
    <col min="7" max="7" width="11.42578125" customWidth="1"/>
    <col min="9" max="9" width="11.42578125" bestFit="1" customWidth="1"/>
    <col min="11" max="11" width="12" bestFit="1" customWidth="1"/>
    <col min="13" max="13" width="11.140625" bestFit="1" customWidth="1"/>
  </cols>
  <sheetData>
    <row r="1" spans="1:13" ht="15.75" x14ac:dyDescent="0.25">
      <c r="A1" s="13"/>
      <c r="B1" s="13"/>
      <c r="C1" s="13"/>
      <c r="D1" s="13"/>
      <c r="E1" s="13"/>
      <c r="F1" s="13"/>
      <c r="G1" s="13"/>
      <c r="H1" s="34"/>
      <c r="I1" s="48" t="s">
        <v>175</v>
      </c>
      <c r="J1" s="48"/>
      <c r="K1" s="34"/>
      <c r="L1" s="34"/>
      <c r="M1" s="34"/>
    </row>
    <row r="2" spans="1:13" ht="15.75" x14ac:dyDescent="0.25">
      <c r="A2" s="13"/>
      <c r="B2" s="13"/>
      <c r="C2" s="13"/>
      <c r="D2" s="13"/>
      <c r="E2" s="13"/>
      <c r="F2" s="13"/>
      <c r="G2" s="13"/>
      <c r="H2" s="34" t="s">
        <v>174</v>
      </c>
      <c r="I2" s="34"/>
      <c r="J2" s="34"/>
      <c r="K2" s="34"/>
      <c r="L2" s="34"/>
      <c r="M2" s="34"/>
    </row>
    <row r="3" spans="1:13" ht="15.75" x14ac:dyDescent="0.25">
      <c r="A3" s="13"/>
      <c r="B3" s="13"/>
      <c r="C3" s="13"/>
      <c r="D3" s="13"/>
      <c r="E3" s="13"/>
      <c r="F3" s="13"/>
      <c r="G3" s="13"/>
      <c r="H3" s="34" t="s">
        <v>173</v>
      </c>
      <c r="I3" s="34"/>
      <c r="J3" s="34"/>
      <c r="K3" s="34"/>
      <c r="L3" s="34"/>
      <c r="M3" s="34"/>
    </row>
    <row r="4" spans="1:13" ht="15.75" x14ac:dyDescent="0.25">
      <c r="A4" s="13"/>
      <c r="B4" s="13"/>
      <c r="C4" s="13"/>
      <c r="D4" s="13"/>
      <c r="E4" s="13"/>
      <c r="F4" s="13"/>
      <c r="G4" s="13"/>
      <c r="H4" s="34" t="s">
        <v>172</v>
      </c>
      <c r="I4" s="34"/>
      <c r="J4" s="34"/>
      <c r="K4" s="34"/>
      <c r="L4" s="34"/>
      <c r="M4" s="34"/>
    </row>
    <row r="5" spans="1:13" ht="11.25" customHeight="1" x14ac:dyDescent="0.2">
      <c r="A5" s="13"/>
      <c r="B5" s="13"/>
      <c r="C5" s="13"/>
      <c r="D5" s="13"/>
      <c r="E5" s="13"/>
      <c r="F5" s="13"/>
      <c r="G5" s="13"/>
      <c r="H5" s="33"/>
      <c r="I5" s="33"/>
      <c r="J5" s="33"/>
      <c r="K5" s="33"/>
      <c r="L5" s="33"/>
      <c r="M5" s="33"/>
    </row>
    <row r="6" spans="1:13" ht="18.75" x14ac:dyDescent="0.3">
      <c r="A6" s="15"/>
      <c r="B6" s="15"/>
      <c r="C6" s="15"/>
      <c r="D6" s="31" t="s">
        <v>171</v>
      </c>
      <c r="E6" s="15"/>
      <c r="F6" s="15"/>
      <c r="G6" s="15"/>
      <c r="H6" s="15"/>
      <c r="I6" s="15"/>
      <c r="J6" s="15"/>
      <c r="K6" s="13"/>
      <c r="L6" s="13"/>
      <c r="M6" s="13"/>
    </row>
    <row r="7" spans="1:13" ht="18.75" x14ac:dyDescent="0.3">
      <c r="A7" s="15"/>
      <c r="B7" s="15"/>
      <c r="C7" s="15"/>
      <c r="D7" s="31" t="s">
        <v>170</v>
      </c>
      <c r="E7" s="15"/>
      <c r="F7" s="15"/>
      <c r="G7" s="15"/>
      <c r="H7" s="15"/>
      <c r="I7" s="15"/>
      <c r="J7" s="15"/>
      <c r="K7" s="13"/>
      <c r="L7" s="13"/>
      <c r="M7" s="13"/>
    </row>
    <row r="8" spans="1:13" ht="18" customHeight="1" x14ac:dyDescent="0.25">
      <c r="A8" s="49" t="s">
        <v>169</v>
      </c>
      <c r="B8" s="49"/>
      <c r="C8" s="49"/>
      <c r="D8" s="49"/>
      <c r="E8" s="49"/>
      <c r="F8" s="49"/>
      <c r="G8" s="49"/>
      <c r="H8" s="49"/>
      <c r="I8" s="49"/>
      <c r="J8" s="49"/>
      <c r="K8" s="32"/>
      <c r="L8" s="13"/>
      <c r="M8" s="13"/>
    </row>
    <row r="9" spans="1:13" ht="12" customHeight="1" x14ac:dyDescent="0.3">
      <c r="A9" s="15"/>
      <c r="B9" s="15"/>
      <c r="C9" s="15" t="s">
        <v>92</v>
      </c>
      <c r="D9" s="31"/>
      <c r="E9" s="15"/>
      <c r="F9" s="15"/>
      <c r="G9" s="15"/>
      <c r="H9" s="15"/>
      <c r="I9" s="15"/>
      <c r="J9" s="15"/>
      <c r="K9" s="13"/>
      <c r="L9" s="13"/>
      <c r="M9" s="13"/>
    </row>
    <row r="10" spans="1:13" ht="18" customHeight="1" x14ac:dyDescent="0.25">
      <c r="A10" s="15"/>
      <c r="B10" s="50" t="s">
        <v>168</v>
      </c>
      <c r="C10" s="50"/>
      <c r="D10" s="50"/>
      <c r="E10" s="50"/>
      <c r="F10" s="50"/>
      <c r="G10" s="15"/>
      <c r="H10" s="15"/>
      <c r="I10" s="15"/>
      <c r="J10" s="15"/>
      <c r="K10" s="13"/>
      <c r="L10" s="13"/>
      <c r="M10" s="13"/>
    </row>
    <row r="11" spans="1:13" x14ac:dyDescent="0.2">
      <c r="A11" s="15"/>
      <c r="B11" s="51" t="s">
        <v>167</v>
      </c>
      <c r="C11" s="51"/>
      <c r="D11" s="51"/>
      <c r="E11" s="51"/>
      <c r="F11" s="51"/>
      <c r="G11" s="15"/>
      <c r="H11" s="15"/>
      <c r="I11" s="15"/>
      <c r="J11" s="15"/>
      <c r="K11" s="13"/>
      <c r="L11" s="13"/>
      <c r="M11" s="13"/>
    </row>
    <row r="12" spans="1:13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</row>
    <row r="13" spans="1:13" ht="18.75" customHeight="1" x14ac:dyDescent="0.2">
      <c r="A13" s="30" t="s">
        <v>178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5" customHeight="1" thickBot="1" x14ac:dyDescent="0.25">
      <c r="A14" s="15" t="s">
        <v>166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24.6" customHeight="1" x14ac:dyDescent="0.2">
      <c r="A15" s="52" t="s">
        <v>25</v>
      </c>
      <c r="B15" s="55" t="s">
        <v>165</v>
      </c>
      <c r="C15" s="55" t="s">
        <v>164</v>
      </c>
      <c r="D15" s="55" t="s">
        <v>163</v>
      </c>
      <c r="E15" s="58" t="s">
        <v>162</v>
      </c>
      <c r="F15" s="59"/>
      <c r="G15" s="59"/>
      <c r="H15" s="59"/>
      <c r="I15" s="59"/>
      <c r="J15" s="59"/>
      <c r="K15" s="59"/>
      <c r="L15" s="59"/>
      <c r="M15" s="60"/>
    </row>
    <row r="16" spans="1:13" x14ac:dyDescent="0.2">
      <c r="A16" s="53"/>
      <c r="B16" s="56"/>
      <c r="C16" s="56"/>
      <c r="D16" s="56"/>
      <c r="E16" s="61"/>
      <c r="F16" s="62"/>
      <c r="G16" s="62"/>
      <c r="H16" s="62"/>
      <c r="I16" s="62"/>
      <c r="J16" s="62"/>
      <c r="K16" s="62"/>
      <c r="L16" s="62"/>
      <c r="M16" s="63"/>
    </row>
    <row r="17" spans="1:13" ht="15.6" customHeight="1" thickBot="1" x14ac:dyDescent="0.25">
      <c r="A17" s="53"/>
      <c r="B17" s="56"/>
      <c r="C17" s="56"/>
      <c r="D17" s="56"/>
      <c r="E17" s="61"/>
      <c r="F17" s="62"/>
      <c r="G17" s="62"/>
      <c r="H17" s="62"/>
      <c r="I17" s="62"/>
      <c r="J17" s="62"/>
      <c r="K17" s="62"/>
      <c r="L17" s="62"/>
      <c r="M17" s="63"/>
    </row>
    <row r="18" spans="1:13" ht="12.6" hidden="1" customHeight="1" x14ac:dyDescent="0.2">
      <c r="A18" s="53"/>
      <c r="B18" s="56"/>
      <c r="C18" s="56"/>
      <c r="D18" s="56"/>
      <c r="E18" s="61"/>
      <c r="F18" s="62"/>
      <c r="G18" s="62"/>
      <c r="H18" s="62"/>
      <c r="I18" s="62"/>
      <c r="J18" s="62"/>
      <c r="K18" s="62"/>
      <c r="L18" s="62"/>
      <c r="M18" s="63"/>
    </row>
    <row r="19" spans="1:13" ht="31.9" hidden="1" customHeight="1" x14ac:dyDescent="0.2">
      <c r="A19" s="53"/>
      <c r="B19" s="56"/>
      <c r="C19" s="56"/>
      <c r="D19" s="56"/>
      <c r="E19" s="64"/>
      <c r="F19" s="65"/>
      <c r="G19" s="65"/>
      <c r="H19" s="65"/>
      <c r="I19" s="65"/>
      <c r="J19" s="65"/>
      <c r="K19" s="65"/>
      <c r="L19" s="65"/>
      <c r="M19" s="66"/>
    </row>
    <row r="20" spans="1:13" ht="31.15" customHeight="1" x14ac:dyDescent="0.2">
      <c r="A20" s="53"/>
      <c r="B20" s="56"/>
      <c r="C20" s="56"/>
      <c r="D20" s="56"/>
      <c r="E20" s="55" t="s">
        <v>161</v>
      </c>
      <c r="F20" s="67" t="s">
        <v>179</v>
      </c>
      <c r="G20" s="68"/>
      <c r="H20" s="67" t="s">
        <v>180</v>
      </c>
      <c r="I20" s="68"/>
      <c r="J20" s="67" t="s">
        <v>181</v>
      </c>
      <c r="K20" s="68"/>
      <c r="L20" s="67" t="s">
        <v>182</v>
      </c>
      <c r="M20" s="68"/>
    </row>
    <row r="21" spans="1:13" ht="21.6" customHeight="1" thickBot="1" x14ac:dyDescent="0.25">
      <c r="A21" s="53"/>
      <c r="B21" s="56"/>
      <c r="C21" s="56"/>
      <c r="D21" s="56"/>
      <c r="E21" s="57"/>
      <c r="F21" s="69"/>
      <c r="G21" s="70"/>
      <c r="H21" s="69"/>
      <c r="I21" s="70"/>
      <c r="J21" s="69"/>
      <c r="K21" s="70"/>
      <c r="L21" s="69"/>
      <c r="M21" s="70"/>
    </row>
    <row r="22" spans="1:13" ht="15.75" customHeight="1" x14ac:dyDescent="0.2">
      <c r="A22" s="53"/>
      <c r="B22" s="56"/>
      <c r="C22" s="56"/>
      <c r="D22" s="56"/>
      <c r="E22" s="55" t="s">
        <v>157</v>
      </c>
      <c r="F22" s="55" t="s">
        <v>157</v>
      </c>
      <c r="G22" s="29" t="s">
        <v>160</v>
      </c>
      <c r="H22" s="55" t="s">
        <v>157</v>
      </c>
      <c r="I22" s="55" t="s">
        <v>159</v>
      </c>
      <c r="J22" s="55" t="s">
        <v>157</v>
      </c>
      <c r="K22" s="55" t="s">
        <v>158</v>
      </c>
      <c r="L22" s="55" t="s">
        <v>157</v>
      </c>
      <c r="M22" s="55" t="s">
        <v>156</v>
      </c>
    </row>
    <row r="23" spans="1:13" ht="26.25" customHeight="1" thickBot="1" x14ac:dyDescent="0.25">
      <c r="A23" s="54"/>
      <c r="B23" s="56"/>
      <c r="C23" s="57"/>
      <c r="D23" s="57"/>
      <c r="E23" s="56"/>
      <c r="F23" s="56"/>
      <c r="G23" s="29" t="s">
        <v>155</v>
      </c>
      <c r="H23" s="56"/>
      <c r="I23" s="56"/>
      <c r="J23" s="56"/>
      <c r="K23" s="56"/>
      <c r="L23" s="56"/>
      <c r="M23" s="56"/>
    </row>
    <row r="24" spans="1:13" ht="13.5" thickBot="1" x14ac:dyDescent="0.25">
      <c r="A24" s="18" t="s">
        <v>77</v>
      </c>
      <c r="B24" s="28" t="s">
        <v>76</v>
      </c>
      <c r="C24" s="28" t="s">
        <v>75</v>
      </c>
      <c r="D24" s="28" t="s">
        <v>74</v>
      </c>
      <c r="E24" s="28" t="s">
        <v>73</v>
      </c>
      <c r="F24" s="28" t="s">
        <v>72</v>
      </c>
      <c r="G24" s="28" t="s">
        <v>71</v>
      </c>
      <c r="H24" s="28" t="s">
        <v>70</v>
      </c>
      <c r="I24" s="28" t="s">
        <v>154</v>
      </c>
      <c r="J24" s="28" t="s">
        <v>153</v>
      </c>
      <c r="K24" s="28" t="s">
        <v>152</v>
      </c>
      <c r="L24" s="28" t="s">
        <v>151</v>
      </c>
      <c r="M24" s="28" t="s">
        <v>150</v>
      </c>
    </row>
    <row r="25" spans="1:13" x14ac:dyDescent="0.2">
      <c r="A25" s="27" t="s">
        <v>149</v>
      </c>
      <c r="B25" s="55" t="s">
        <v>68</v>
      </c>
      <c r="C25" s="55" t="s">
        <v>102</v>
      </c>
      <c r="D25" s="71">
        <f>(G25+I25+K25+M25)/4</f>
        <v>1.0924602701499215</v>
      </c>
      <c r="E25" s="71">
        <f>E27+E28</f>
        <v>3859.3</v>
      </c>
      <c r="F25" s="71">
        <f>F27+F28</f>
        <v>3549.5</v>
      </c>
      <c r="G25" s="71">
        <f>F25/E25</f>
        <v>0.91972637524939749</v>
      </c>
      <c r="H25" s="71">
        <f>H27+H28</f>
        <v>4863.3999999999996</v>
      </c>
      <c r="I25" s="71">
        <f>H25/F25</f>
        <v>1.3701648119453442</v>
      </c>
      <c r="J25" s="71">
        <f>J27+J28</f>
        <v>5058</v>
      </c>
      <c r="K25" s="71">
        <f>J25/H25</f>
        <v>1.0400131595180326</v>
      </c>
      <c r="L25" s="71">
        <f>L27+L28</f>
        <v>5260</v>
      </c>
      <c r="M25" s="71">
        <f>L25/J25</f>
        <v>1.0399367338869119</v>
      </c>
    </row>
    <row r="26" spans="1:13" ht="13.5" thickBot="1" x14ac:dyDescent="0.25">
      <c r="A26" s="17" t="s">
        <v>122</v>
      </c>
      <c r="B26" s="57"/>
      <c r="C26" s="57"/>
      <c r="D26" s="72"/>
      <c r="E26" s="72"/>
      <c r="F26" s="72"/>
      <c r="G26" s="72" t="e">
        <f>F26/E26</f>
        <v>#DIV/0!</v>
      </c>
      <c r="H26" s="72"/>
      <c r="I26" s="72"/>
      <c r="J26" s="72"/>
      <c r="K26" s="72"/>
      <c r="L26" s="72"/>
      <c r="M26" s="72"/>
    </row>
    <row r="27" spans="1:13" ht="35.25" customHeight="1" thickBot="1" x14ac:dyDescent="0.25">
      <c r="A27" s="17" t="s">
        <v>148</v>
      </c>
      <c r="B27" s="16" t="s">
        <v>147</v>
      </c>
      <c r="C27" s="16" t="s">
        <v>102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ht="31.9" customHeight="1" thickBot="1" x14ac:dyDescent="0.25">
      <c r="A28" s="17" t="s">
        <v>146</v>
      </c>
      <c r="B28" s="16" t="s">
        <v>145</v>
      </c>
      <c r="C28" s="16" t="s">
        <v>102</v>
      </c>
      <c r="D28" s="35">
        <f t="shared" ref="D28" si="0">(G28+I28+K28+M28)/4</f>
        <v>1.0924602701499215</v>
      </c>
      <c r="E28" s="35">
        <v>3859.3</v>
      </c>
      <c r="F28" s="35">
        <v>3549.5</v>
      </c>
      <c r="G28" s="35">
        <f t="shared" ref="G28:G59" si="1">F28/E28</f>
        <v>0.91972637524939749</v>
      </c>
      <c r="H28" s="35">
        <v>4863.3999999999996</v>
      </c>
      <c r="I28" s="35">
        <f>H28/F28</f>
        <v>1.3701648119453442</v>
      </c>
      <c r="J28" s="35">
        <v>5058</v>
      </c>
      <c r="K28" s="35">
        <f t="shared" ref="K28" si="2">J28/H28</f>
        <v>1.0400131595180326</v>
      </c>
      <c r="L28" s="35">
        <v>5260</v>
      </c>
      <c r="M28" s="35">
        <f t="shared" ref="M28" si="3">L28/J28</f>
        <v>1.0399367338869119</v>
      </c>
    </row>
    <row r="29" spans="1:13" x14ac:dyDescent="0.2">
      <c r="A29" s="27" t="s">
        <v>144</v>
      </c>
      <c r="B29" s="55" t="s">
        <v>56</v>
      </c>
      <c r="C29" s="55" t="s">
        <v>102</v>
      </c>
      <c r="D29" s="71">
        <f t="shared" ref="D29" si="4">(G29+I29+K29+M29)/4</f>
        <v>1.0723304325086875</v>
      </c>
      <c r="E29" s="71">
        <f>E31+E47</f>
        <v>4433.5</v>
      </c>
      <c r="F29" s="71">
        <f>F31+F47</f>
        <v>3431.6600000000003</v>
      </c>
      <c r="G29" s="71">
        <f t="shared" si="1"/>
        <v>0.77402954776136246</v>
      </c>
      <c r="H29" s="71">
        <f>H31+H47</f>
        <v>5073.2</v>
      </c>
      <c r="I29" s="71">
        <f t="shared" ref="I29" si="5">H29/F29</f>
        <v>1.4783515849472266</v>
      </c>
      <c r="J29" s="71">
        <f>J31+J47</f>
        <v>5058</v>
      </c>
      <c r="K29" s="71">
        <f t="shared" ref="K29" si="6">J29/H29</f>
        <v>0.9970038634392494</v>
      </c>
      <c r="L29" s="71">
        <f>L31+L47</f>
        <v>5260</v>
      </c>
      <c r="M29" s="71">
        <f t="shared" ref="M29" si="7">L29/J29</f>
        <v>1.0399367338869119</v>
      </c>
    </row>
    <row r="30" spans="1:13" ht="13.5" thickBot="1" x14ac:dyDescent="0.25">
      <c r="A30" s="17" t="s">
        <v>122</v>
      </c>
      <c r="B30" s="57"/>
      <c r="C30" s="57"/>
      <c r="D30" s="72"/>
      <c r="E30" s="72"/>
      <c r="F30" s="72"/>
      <c r="G30" s="72" t="e">
        <f t="shared" si="1"/>
        <v>#DIV/0!</v>
      </c>
      <c r="H30" s="72"/>
      <c r="I30" s="72"/>
      <c r="J30" s="72"/>
      <c r="K30" s="72"/>
      <c r="L30" s="72"/>
      <c r="M30" s="72"/>
    </row>
    <row r="31" spans="1:13" ht="25.5" x14ac:dyDescent="0.2">
      <c r="A31" s="27" t="s">
        <v>143</v>
      </c>
      <c r="B31" s="55" t="s">
        <v>142</v>
      </c>
      <c r="C31" s="55" t="s">
        <v>102</v>
      </c>
      <c r="D31" s="71">
        <f t="shared" ref="D31" si="8">(G31+I31+K31+M31)/4</f>
        <v>1.0723304325086875</v>
      </c>
      <c r="E31" s="71">
        <f>E34+E35+E36+E37+E38+E39+E40+E41+E42+E44+E45+E46</f>
        <v>4433.5</v>
      </c>
      <c r="F31" s="71">
        <f>F34+F35+F36+F37+F38+F39+F40+F41+F42+F44+F45+F46+F43</f>
        <v>3431.6600000000003</v>
      </c>
      <c r="G31" s="71">
        <f t="shared" si="1"/>
        <v>0.77402954776136246</v>
      </c>
      <c r="H31" s="71">
        <f>H34+H35+H36+H37+H38+H39+H40+H41+H42+H44+H45+H46+H43</f>
        <v>5073.2</v>
      </c>
      <c r="I31" s="71">
        <f t="shared" ref="I31" si="9">H31/F31</f>
        <v>1.4783515849472266</v>
      </c>
      <c r="J31" s="71">
        <f>J34+J35+J36+J37+J38+J39+J40+J41+J42+J44+J45+J46</f>
        <v>5058</v>
      </c>
      <c r="K31" s="71">
        <f t="shared" ref="K31" si="10">J31/H31</f>
        <v>0.9970038634392494</v>
      </c>
      <c r="L31" s="71">
        <f>L34+L35+L36+L37+L38+L39+L40+L41+L42+L44+L45+L46</f>
        <v>5260</v>
      </c>
      <c r="M31" s="71">
        <f t="shared" ref="M31" si="11">L31/J31</f>
        <v>1.0399367338869119</v>
      </c>
    </row>
    <row r="32" spans="1:13" x14ac:dyDescent="0.2">
      <c r="A32" s="27" t="s">
        <v>122</v>
      </c>
      <c r="B32" s="56"/>
      <c r="C32" s="56"/>
      <c r="D32" s="73"/>
      <c r="E32" s="73"/>
      <c r="F32" s="73"/>
      <c r="G32" s="73" t="e">
        <f t="shared" si="1"/>
        <v>#DIV/0!</v>
      </c>
      <c r="H32" s="73"/>
      <c r="I32" s="73"/>
      <c r="J32" s="73"/>
      <c r="K32" s="73"/>
      <c r="L32" s="73"/>
      <c r="M32" s="73"/>
    </row>
    <row r="33" spans="1:13" ht="26.25" thickBot="1" x14ac:dyDescent="0.25">
      <c r="A33" s="17" t="s">
        <v>141</v>
      </c>
      <c r="B33" s="57"/>
      <c r="C33" s="57"/>
      <c r="D33" s="72" t="e">
        <f t="shared" ref="D33" si="12">(G33+I33+K33+M33)/4</f>
        <v>#DIV/0!</v>
      </c>
      <c r="E33" s="72"/>
      <c r="F33" s="72"/>
      <c r="G33" s="72" t="e">
        <f t="shared" si="1"/>
        <v>#DIV/0!</v>
      </c>
      <c r="H33" s="72"/>
      <c r="I33" s="72" t="e">
        <f t="shared" ref="I33" si="13">H33/F33</f>
        <v>#DIV/0!</v>
      </c>
      <c r="J33" s="72"/>
      <c r="K33" s="72" t="e">
        <f t="shared" ref="K33" si="14">J33/H33</f>
        <v>#DIV/0!</v>
      </c>
      <c r="L33" s="72"/>
      <c r="M33" s="72" t="e">
        <f t="shared" ref="M33" si="15">L33/J33</f>
        <v>#DIV/0!</v>
      </c>
    </row>
    <row r="34" spans="1:13" ht="30" customHeight="1" thickBot="1" x14ac:dyDescent="0.25">
      <c r="A34" s="17" t="s">
        <v>140</v>
      </c>
      <c r="B34" s="16"/>
      <c r="C34" s="16" t="s">
        <v>102</v>
      </c>
      <c r="D34" s="35">
        <f t="shared" ref="D34:D47" si="16">(G34+I34+K34+M34)/4</f>
        <v>1.0741300473659519</v>
      </c>
      <c r="E34" s="35">
        <v>3242.6</v>
      </c>
      <c r="F34" s="35">
        <v>2654.9</v>
      </c>
      <c r="G34" s="35">
        <f t="shared" si="1"/>
        <v>0.81875655338308773</v>
      </c>
      <c r="H34" s="35">
        <v>3742.7</v>
      </c>
      <c r="I34" s="35">
        <f>H34/F34</f>
        <v>1.4097329466269914</v>
      </c>
      <c r="J34" s="35">
        <v>3846.4</v>
      </c>
      <c r="K34" s="35">
        <f t="shared" ref="K34:K36" si="17">J34/H34</f>
        <v>1.0277072701525638</v>
      </c>
      <c r="L34" s="35">
        <v>4001.5</v>
      </c>
      <c r="M34" s="35">
        <f t="shared" ref="M34:M36" si="18">L34/J34</f>
        <v>1.0403234193011648</v>
      </c>
    </row>
    <row r="35" spans="1:13" ht="26.25" thickBot="1" x14ac:dyDescent="0.25">
      <c r="A35" s="17" t="s">
        <v>139</v>
      </c>
      <c r="B35" s="16"/>
      <c r="C35" s="16" t="s">
        <v>102</v>
      </c>
      <c r="D35" s="46" t="e">
        <f t="shared" si="16"/>
        <v>#DIV/0!</v>
      </c>
      <c r="E35" s="46">
        <v>0</v>
      </c>
      <c r="F35" s="46">
        <v>0</v>
      </c>
      <c r="G35" s="46"/>
      <c r="H35" s="46"/>
      <c r="I35" s="46"/>
      <c r="J35" s="46"/>
      <c r="K35" s="46" t="e">
        <f t="shared" si="17"/>
        <v>#DIV/0!</v>
      </c>
      <c r="L35" s="46"/>
      <c r="M35" s="46" t="e">
        <f t="shared" si="18"/>
        <v>#DIV/0!</v>
      </c>
    </row>
    <row r="36" spans="1:13" ht="26.25" thickBot="1" x14ac:dyDescent="0.25">
      <c r="A36" s="17" t="s">
        <v>138</v>
      </c>
      <c r="B36" s="16"/>
      <c r="C36" s="16" t="s">
        <v>102</v>
      </c>
      <c r="D36" s="35">
        <f t="shared" si="16"/>
        <v>1.1078976227096438</v>
      </c>
      <c r="E36" s="35">
        <v>1071.8</v>
      </c>
      <c r="F36" s="35">
        <v>690.03</v>
      </c>
      <c r="G36" s="35">
        <f t="shared" si="1"/>
        <v>0.64380481433103187</v>
      </c>
      <c r="H36" s="35">
        <v>1259.3</v>
      </c>
      <c r="I36" s="35">
        <f t="shared" ref="I36" si="19">H36/F36</f>
        <v>1.8249931162413229</v>
      </c>
      <c r="J36" s="35">
        <v>1161.5999999999999</v>
      </c>
      <c r="K36" s="35">
        <f t="shared" si="17"/>
        <v>0.92241721591360271</v>
      </c>
      <c r="L36" s="35">
        <v>1208.5</v>
      </c>
      <c r="M36" s="35">
        <f t="shared" si="18"/>
        <v>1.0403753443526171</v>
      </c>
    </row>
    <row r="37" spans="1:13" ht="26.25" thickBot="1" x14ac:dyDescent="0.25">
      <c r="A37" s="17" t="s">
        <v>137</v>
      </c>
      <c r="B37" s="16"/>
      <c r="C37" s="16" t="s">
        <v>102</v>
      </c>
      <c r="D37" s="35">
        <f t="shared" ref="D37" si="20">(G37+I37+K37+M37)/4</f>
        <v>0</v>
      </c>
      <c r="E37" s="35">
        <v>0</v>
      </c>
      <c r="F37" s="35">
        <v>0</v>
      </c>
      <c r="G37" s="35"/>
      <c r="H37" s="35"/>
      <c r="I37" s="35"/>
      <c r="J37" s="35"/>
      <c r="K37" s="35"/>
      <c r="L37" s="35"/>
      <c r="M37" s="35"/>
    </row>
    <row r="38" spans="1:13" ht="26.25" thickBot="1" x14ac:dyDescent="0.25">
      <c r="A38" s="17" t="s">
        <v>136</v>
      </c>
      <c r="B38" s="16"/>
      <c r="C38" s="16" t="s">
        <v>102</v>
      </c>
      <c r="D38" s="35">
        <f t="shared" si="16"/>
        <v>0</v>
      </c>
      <c r="E38" s="35"/>
      <c r="F38" s="35"/>
      <c r="G38" s="35"/>
      <c r="H38" s="35"/>
      <c r="I38" s="35"/>
      <c r="J38" s="35"/>
      <c r="K38" s="35"/>
      <c r="L38" s="35"/>
      <c r="M38" s="35"/>
    </row>
    <row r="39" spans="1:13" ht="26.25" thickBot="1" x14ac:dyDescent="0.25">
      <c r="A39" s="17" t="s">
        <v>135</v>
      </c>
      <c r="B39" s="16"/>
      <c r="C39" s="16" t="s">
        <v>102</v>
      </c>
      <c r="D39" s="35">
        <f t="shared" ref="D39" si="21">(G39+I39+K39+M39)/4</f>
        <v>0</v>
      </c>
      <c r="E39" s="35"/>
      <c r="F39" s="35"/>
      <c r="G39" s="35"/>
      <c r="H39" s="35"/>
      <c r="I39" s="35"/>
      <c r="J39" s="35"/>
      <c r="K39" s="35"/>
      <c r="L39" s="35"/>
      <c r="M39" s="35"/>
    </row>
    <row r="40" spans="1:13" ht="26.25" thickBot="1" x14ac:dyDescent="0.25">
      <c r="A40" s="17" t="s">
        <v>134</v>
      </c>
      <c r="B40" s="16"/>
      <c r="C40" s="16" t="s">
        <v>102</v>
      </c>
      <c r="D40" s="35">
        <f t="shared" si="16"/>
        <v>0</v>
      </c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26.25" thickBot="1" x14ac:dyDescent="0.25">
      <c r="A41" s="17" t="s">
        <v>133</v>
      </c>
      <c r="B41" s="16"/>
      <c r="C41" s="16" t="s">
        <v>102</v>
      </c>
      <c r="D41" s="35"/>
      <c r="E41" s="35">
        <v>3.9</v>
      </c>
      <c r="F41" s="35"/>
      <c r="G41" s="46">
        <f t="shared" si="1"/>
        <v>0</v>
      </c>
      <c r="H41" s="35">
        <v>3</v>
      </c>
      <c r="I41" s="35" t="e">
        <f t="shared" ref="I41:I42" si="22">H41/F41</f>
        <v>#DIV/0!</v>
      </c>
      <c r="J41" s="35">
        <v>3</v>
      </c>
      <c r="K41" s="46">
        <f t="shared" ref="K41:K42" si="23">J41/H41</f>
        <v>1</v>
      </c>
      <c r="L41" s="35">
        <v>3</v>
      </c>
      <c r="M41" s="46">
        <f t="shared" ref="M41:M42" si="24">L41/J41</f>
        <v>1</v>
      </c>
    </row>
    <row r="42" spans="1:13" ht="26.25" thickBot="1" x14ac:dyDescent="0.25">
      <c r="A42" s="17" t="s">
        <v>132</v>
      </c>
      <c r="B42" s="16"/>
      <c r="C42" s="16" t="s">
        <v>102</v>
      </c>
      <c r="D42" s="35">
        <f t="shared" si="16"/>
        <v>0.83451383877818275</v>
      </c>
      <c r="E42" s="35">
        <v>44.1</v>
      </c>
      <c r="F42" s="35">
        <v>11.03</v>
      </c>
      <c r="G42" s="35">
        <f t="shared" si="1"/>
        <v>0.25011337868480721</v>
      </c>
      <c r="H42" s="35">
        <v>12</v>
      </c>
      <c r="I42" s="35">
        <f t="shared" si="22"/>
        <v>1.0879419764279239</v>
      </c>
      <c r="J42" s="35">
        <v>12</v>
      </c>
      <c r="K42" s="35">
        <f t="shared" si="23"/>
        <v>1</v>
      </c>
      <c r="L42" s="35">
        <v>12</v>
      </c>
      <c r="M42" s="46">
        <f t="shared" si="24"/>
        <v>1</v>
      </c>
    </row>
    <row r="43" spans="1:13" ht="26.25" thickBot="1" x14ac:dyDescent="0.25">
      <c r="A43" s="47" t="s">
        <v>183</v>
      </c>
      <c r="B43" s="44"/>
      <c r="C43" s="44" t="s">
        <v>102</v>
      </c>
      <c r="D43" s="35">
        <f t="shared" si="16"/>
        <v>0</v>
      </c>
      <c r="E43" s="35"/>
      <c r="F43" s="35">
        <v>36.1</v>
      </c>
      <c r="G43" s="35"/>
      <c r="H43" s="35">
        <v>19.3</v>
      </c>
      <c r="I43" s="35"/>
      <c r="J43" s="35"/>
      <c r="K43" s="35"/>
      <c r="L43" s="35"/>
      <c r="M43" s="46"/>
    </row>
    <row r="44" spans="1:13" ht="26.25" thickBot="1" x14ac:dyDescent="0.25">
      <c r="A44" s="17" t="s">
        <v>128</v>
      </c>
      <c r="B44" s="16"/>
      <c r="C44" s="16" t="s">
        <v>102</v>
      </c>
      <c r="D44" s="46" t="e">
        <f t="shared" ref="D44" si="25">(G44+I44+K44+M44)/4</f>
        <v>#DIV/0!</v>
      </c>
      <c r="E44" s="35">
        <v>0</v>
      </c>
      <c r="F44" s="35">
        <v>0</v>
      </c>
      <c r="G44" s="46" t="e">
        <f t="shared" si="1"/>
        <v>#DIV/0!</v>
      </c>
      <c r="H44" s="35"/>
      <c r="I44" s="35"/>
      <c r="J44" s="35"/>
      <c r="K44" s="35"/>
      <c r="L44" s="35"/>
      <c r="M44" s="35"/>
    </row>
    <row r="45" spans="1:13" ht="26.25" thickBot="1" x14ac:dyDescent="0.25">
      <c r="A45" s="17" t="s">
        <v>131</v>
      </c>
      <c r="B45" s="16"/>
      <c r="C45" s="16" t="s">
        <v>102</v>
      </c>
      <c r="D45" s="46">
        <f t="shared" si="16"/>
        <v>0</v>
      </c>
      <c r="E45" s="35">
        <v>2.6</v>
      </c>
      <c r="F45" s="35"/>
      <c r="G45" s="46">
        <f t="shared" si="1"/>
        <v>0</v>
      </c>
      <c r="H45" s="35"/>
      <c r="I45" s="35"/>
      <c r="J45" s="35"/>
      <c r="K45" s="35"/>
      <c r="L45" s="35"/>
      <c r="M45" s="35"/>
    </row>
    <row r="46" spans="1:13" ht="26.25" thickBot="1" x14ac:dyDescent="0.25">
      <c r="A46" s="17" t="s">
        <v>127</v>
      </c>
      <c r="B46" s="16"/>
      <c r="C46" s="16" t="s">
        <v>102</v>
      </c>
      <c r="D46" s="35">
        <f t="shared" ref="D46" si="26">(G46+I46+K46+M46)/4</f>
        <v>0.63165291871896823</v>
      </c>
      <c r="E46" s="35">
        <v>68.5</v>
      </c>
      <c r="F46" s="35">
        <v>39.6</v>
      </c>
      <c r="G46" s="35">
        <f t="shared" si="1"/>
        <v>0.5781021897810219</v>
      </c>
      <c r="H46" s="35">
        <v>36.9</v>
      </c>
      <c r="I46" s="35"/>
      <c r="J46" s="35">
        <v>35</v>
      </c>
      <c r="K46" s="35">
        <f t="shared" ref="K46:M46" si="27">J46/H46</f>
        <v>0.948509485094851</v>
      </c>
      <c r="L46" s="35">
        <v>35</v>
      </c>
      <c r="M46" s="35">
        <f t="shared" si="27"/>
        <v>1</v>
      </c>
    </row>
    <row r="47" spans="1:13" ht="77.25" thickBot="1" x14ac:dyDescent="0.25">
      <c r="A47" s="17" t="s">
        <v>130</v>
      </c>
      <c r="B47" s="16" t="s">
        <v>129</v>
      </c>
      <c r="C47" s="16" t="s">
        <v>102</v>
      </c>
      <c r="D47" s="35">
        <f t="shared" si="16"/>
        <v>0</v>
      </c>
      <c r="E47" s="35">
        <f>E48</f>
        <v>0</v>
      </c>
      <c r="F47" s="35">
        <f>F48</f>
        <v>0</v>
      </c>
      <c r="G47" s="35"/>
      <c r="H47" s="35">
        <f>H48</f>
        <v>0</v>
      </c>
      <c r="I47" s="35"/>
      <c r="J47" s="35">
        <f>J48</f>
        <v>0</v>
      </c>
      <c r="K47" s="35"/>
      <c r="L47" s="35">
        <f>L48</f>
        <v>0</v>
      </c>
      <c r="M47" s="35"/>
    </row>
    <row r="48" spans="1:13" ht="26.25" thickBot="1" x14ac:dyDescent="0.25">
      <c r="A48" s="17" t="s">
        <v>127</v>
      </c>
      <c r="B48" s="16"/>
      <c r="C48" s="16" t="s">
        <v>102</v>
      </c>
      <c r="D48" s="35">
        <f t="shared" ref="D48" si="28">(G48+I48+K48+M48)/4</f>
        <v>0</v>
      </c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13.5" thickBot="1" x14ac:dyDescent="0.25">
      <c r="A49" s="23" t="s">
        <v>126</v>
      </c>
      <c r="B49" s="16" t="s">
        <v>54</v>
      </c>
      <c r="C49" s="16" t="s">
        <v>51</v>
      </c>
      <c r="D49" s="35"/>
      <c r="E49" s="35" t="s">
        <v>51</v>
      </c>
      <c r="F49" s="74" t="s">
        <v>51</v>
      </c>
      <c r="G49" s="75"/>
      <c r="H49" s="74" t="s">
        <v>51</v>
      </c>
      <c r="I49" s="75"/>
      <c r="J49" s="76" t="s">
        <v>51</v>
      </c>
      <c r="K49" s="77"/>
      <c r="L49" s="76" t="s">
        <v>51</v>
      </c>
      <c r="M49" s="77"/>
    </row>
    <row r="50" spans="1:13" ht="39" thickBot="1" x14ac:dyDescent="0.25">
      <c r="A50" s="26" t="s">
        <v>125</v>
      </c>
      <c r="B50" s="16">
        <v>301</v>
      </c>
      <c r="C50" s="16" t="s">
        <v>102</v>
      </c>
      <c r="D50" s="35">
        <f>(G50+I50+K50+M50)/4</f>
        <v>1.1035295741534523</v>
      </c>
      <c r="E50" s="35">
        <v>74.2</v>
      </c>
      <c r="F50" s="35">
        <v>98.04</v>
      </c>
      <c r="G50" s="35">
        <f t="shared" si="1"/>
        <v>1.3212938005390835</v>
      </c>
      <c r="H50" s="35">
        <v>99.3</v>
      </c>
      <c r="I50" s="35">
        <f>H50/F50</f>
        <v>1.0128518971848224</v>
      </c>
      <c r="J50" s="35">
        <v>103.2</v>
      </c>
      <c r="K50" s="35">
        <f>J50/H50</f>
        <v>1.0392749244712991</v>
      </c>
      <c r="L50" s="35">
        <v>107.4</v>
      </c>
      <c r="M50" s="35">
        <f>L50/J50</f>
        <v>1.0406976744186047</v>
      </c>
    </row>
    <row r="51" spans="1:13" ht="26.25" thickBot="1" x14ac:dyDescent="0.25">
      <c r="A51" s="23" t="s">
        <v>124</v>
      </c>
      <c r="B51" s="16" t="s">
        <v>123</v>
      </c>
      <c r="C51" s="16" t="s">
        <v>110</v>
      </c>
      <c r="D51" s="35">
        <f>(G51+I51+K51+M51)/4</f>
        <v>0.99038461538461542</v>
      </c>
      <c r="E51" s="35">
        <v>52</v>
      </c>
      <c r="F51" s="35">
        <v>52</v>
      </c>
      <c r="G51" s="35">
        <f t="shared" si="1"/>
        <v>1</v>
      </c>
      <c r="H51" s="35">
        <v>50</v>
      </c>
      <c r="I51" s="35">
        <f>H51/F51</f>
        <v>0.96153846153846156</v>
      </c>
      <c r="J51" s="35">
        <v>50</v>
      </c>
      <c r="K51" s="35">
        <f>J51/H51</f>
        <v>1</v>
      </c>
      <c r="L51" s="35">
        <v>50</v>
      </c>
      <c r="M51" s="35">
        <f>L51/J51</f>
        <v>1</v>
      </c>
    </row>
    <row r="52" spans="1:13" ht="13.5" thickBot="1" x14ac:dyDescent="0.25">
      <c r="A52" s="17" t="s">
        <v>122</v>
      </c>
      <c r="B52" s="16"/>
      <c r="C52" s="16"/>
      <c r="D52" s="35"/>
      <c r="E52" s="35"/>
      <c r="F52" s="35"/>
      <c r="G52" s="35"/>
      <c r="H52" s="35"/>
      <c r="I52" s="35"/>
      <c r="J52" s="38"/>
      <c r="K52" s="38"/>
      <c r="L52" s="38"/>
      <c r="M52" s="38"/>
    </row>
    <row r="53" spans="1:13" ht="39" thickBot="1" x14ac:dyDescent="0.25">
      <c r="A53" s="19" t="s">
        <v>121</v>
      </c>
      <c r="B53" s="24">
        <v>601</v>
      </c>
      <c r="C53" s="25" t="s">
        <v>110</v>
      </c>
      <c r="D53" s="39">
        <f>(G53+I53+K53+M53)/4</f>
        <v>1</v>
      </c>
      <c r="E53" s="39">
        <v>80</v>
      </c>
      <c r="F53" s="39">
        <v>80</v>
      </c>
      <c r="G53" s="39">
        <f t="shared" si="1"/>
        <v>1</v>
      </c>
      <c r="H53" s="39">
        <v>80</v>
      </c>
      <c r="I53" s="39">
        <f>H53/F53</f>
        <v>1</v>
      </c>
      <c r="J53" s="39">
        <v>80</v>
      </c>
      <c r="K53" s="39">
        <f>J53/H53</f>
        <v>1</v>
      </c>
      <c r="L53" s="39">
        <v>80</v>
      </c>
      <c r="M53" s="42">
        <f>L53/J53</f>
        <v>1</v>
      </c>
    </row>
    <row r="54" spans="1:13" ht="26.25" thickBot="1" x14ac:dyDescent="0.25">
      <c r="A54" s="23" t="s">
        <v>120</v>
      </c>
      <c r="B54" s="18" t="s">
        <v>119</v>
      </c>
      <c r="C54" s="22" t="s">
        <v>51</v>
      </c>
      <c r="D54" s="40" t="s">
        <v>51</v>
      </c>
      <c r="E54" s="43" t="s">
        <v>51</v>
      </c>
      <c r="F54" s="74" t="s">
        <v>51</v>
      </c>
      <c r="G54" s="75"/>
      <c r="H54" s="74" t="s">
        <v>51</v>
      </c>
      <c r="I54" s="75"/>
      <c r="J54" s="74" t="s">
        <v>51</v>
      </c>
      <c r="K54" s="75"/>
      <c r="L54" s="74" t="s">
        <v>51</v>
      </c>
      <c r="M54" s="75"/>
    </row>
    <row r="55" spans="1:13" ht="26.25" thickBot="1" x14ac:dyDescent="0.25">
      <c r="A55" s="19" t="s">
        <v>116</v>
      </c>
      <c r="B55" s="20">
        <v>801</v>
      </c>
      <c r="C55" s="18" t="s">
        <v>110</v>
      </c>
      <c r="D55" s="35">
        <f>(G55+I55+K55+M55)/4</f>
        <v>1</v>
      </c>
      <c r="E55" s="35">
        <v>80</v>
      </c>
      <c r="F55" s="35">
        <v>80</v>
      </c>
      <c r="G55" s="35">
        <f t="shared" si="1"/>
        <v>1</v>
      </c>
      <c r="H55" s="35">
        <v>80</v>
      </c>
      <c r="I55" s="35">
        <f>H55/F55</f>
        <v>1</v>
      </c>
      <c r="J55" s="35">
        <v>80</v>
      </c>
      <c r="K55" s="35">
        <f>J55/H55</f>
        <v>1</v>
      </c>
      <c r="L55" s="35">
        <v>80</v>
      </c>
      <c r="M55" s="35">
        <f>L55/J55</f>
        <v>1</v>
      </c>
    </row>
    <row r="56" spans="1:13" ht="39" thickBot="1" x14ac:dyDescent="0.25">
      <c r="A56" s="19" t="s">
        <v>115</v>
      </c>
      <c r="B56" s="20">
        <v>802</v>
      </c>
      <c r="C56" s="18" t="s">
        <v>110</v>
      </c>
      <c r="D56" s="35">
        <f>(G56+I56+K56+M56)/4</f>
        <v>0.98538838612368029</v>
      </c>
      <c r="E56" s="45">
        <v>52</v>
      </c>
      <c r="F56" s="41">
        <v>51</v>
      </c>
      <c r="G56" s="41">
        <f t="shared" si="1"/>
        <v>0.98076923076923073</v>
      </c>
      <c r="H56" s="41">
        <v>49</v>
      </c>
      <c r="I56" s="41">
        <f>H56/F56</f>
        <v>0.96078431372549022</v>
      </c>
      <c r="J56" s="41">
        <v>49</v>
      </c>
      <c r="K56" s="35">
        <f>J56/H56</f>
        <v>1</v>
      </c>
      <c r="L56" s="41">
        <v>49</v>
      </c>
      <c r="M56" s="35">
        <f>L56/J56</f>
        <v>1</v>
      </c>
    </row>
    <row r="57" spans="1:13" ht="26.25" thickBot="1" x14ac:dyDescent="0.25">
      <c r="A57" s="21" t="s">
        <v>118</v>
      </c>
      <c r="B57" s="18" t="s">
        <v>117</v>
      </c>
      <c r="C57" s="18" t="s">
        <v>51</v>
      </c>
      <c r="D57" s="36" t="s">
        <v>51</v>
      </c>
      <c r="E57" s="41" t="s">
        <v>51</v>
      </c>
      <c r="F57" s="78" t="s">
        <v>51</v>
      </c>
      <c r="G57" s="78"/>
      <c r="H57" s="78" t="s">
        <v>51</v>
      </c>
      <c r="I57" s="78"/>
      <c r="J57" s="78" t="s">
        <v>51</v>
      </c>
      <c r="K57" s="78"/>
      <c r="L57" s="78" t="s">
        <v>51</v>
      </c>
      <c r="M57" s="78"/>
    </row>
    <row r="58" spans="1:13" ht="26.25" thickBot="1" x14ac:dyDescent="0.25">
      <c r="A58" s="19" t="s">
        <v>116</v>
      </c>
      <c r="B58" s="20">
        <v>901</v>
      </c>
      <c r="C58" s="18" t="s">
        <v>110</v>
      </c>
      <c r="D58" s="35">
        <f>(G58+I58+K58+M58)/2</f>
        <v>0.5</v>
      </c>
      <c r="E58" s="35">
        <v>80</v>
      </c>
      <c r="F58" s="35">
        <v>80</v>
      </c>
      <c r="G58" s="41">
        <f t="shared" si="1"/>
        <v>1</v>
      </c>
      <c r="H58" s="35"/>
      <c r="I58" s="35">
        <f>H58/F58</f>
        <v>0</v>
      </c>
      <c r="J58" s="35"/>
      <c r="K58" s="35"/>
      <c r="L58" s="35"/>
      <c r="M58" s="35"/>
    </row>
    <row r="59" spans="1:13" ht="39" thickBot="1" x14ac:dyDescent="0.25">
      <c r="A59" s="19" t="s">
        <v>115</v>
      </c>
      <c r="B59" s="20">
        <v>902</v>
      </c>
      <c r="C59" s="18" t="s">
        <v>110</v>
      </c>
      <c r="D59" s="35">
        <f>(G59+I59+K59+M59)/2</f>
        <v>0.49038461538461536</v>
      </c>
      <c r="E59" s="45">
        <v>52</v>
      </c>
      <c r="F59" s="41">
        <v>51</v>
      </c>
      <c r="G59" s="41">
        <f t="shared" si="1"/>
        <v>0.98076923076923073</v>
      </c>
      <c r="H59" s="41"/>
      <c r="I59" s="41">
        <f>H59/F59</f>
        <v>0</v>
      </c>
      <c r="J59" s="41"/>
      <c r="K59" s="35"/>
      <c r="L59" s="41"/>
      <c r="M59" s="35"/>
    </row>
    <row r="60" spans="1:13" ht="26.25" thickBot="1" x14ac:dyDescent="0.25">
      <c r="A60" s="19" t="s">
        <v>114</v>
      </c>
      <c r="B60" s="18" t="s">
        <v>113</v>
      </c>
      <c r="C60" s="18" t="s">
        <v>110</v>
      </c>
      <c r="D60" s="35">
        <f>(G60+I60+K60+M60)/4</f>
        <v>0.99038461538461542</v>
      </c>
      <c r="E60" s="45">
        <v>52</v>
      </c>
      <c r="F60" s="41">
        <v>52</v>
      </c>
      <c r="G60" s="41">
        <f>F60/E60</f>
        <v>1</v>
      </c>
      <c r="H60" s="41">
        <v>50</v>
      </c>
      <c r="I60" s="37">
        <f>H60/F60</f>
        <v>0.96153846153846156</v>
      </c>
      <c r="J60" s="41">
        <v>50</v>
      </c>
      <c r="K60" s="41">
        <f>J60/H60</f>
        <v>1</v>
      </c>
      <c r="L60" s="41">
        <v>50</v>
      </c>
      <c r="M60" s="41">
        <f>L60/J60</f>
        <v>1</v>
      </c>
    </row>
    <row r="61" spans="1:13" ht="13.5" thickBot="1" x14ac:dyDescent="0.25">
      <c r="A61" s="19" t="s">
        <v>112</v>
      </c>
      <c r="B61" s="18" t="s">
        <v>111</v>
      </c>
      <c r="C61" s="18" t="s">
        <v>110</v>
      </c>
      <c r="D61" s="35">
        <f>(G61+I61+K61+M61)/2</f>
        <v>1.9807692307692308</v>
      </c>
      <c r="E61" s="45">
        <v>52</v>
      </c>
      <c r="F61" s="41">
        <v>52</v>
      </c>
      <c r="G61" s="41">
        <f>F61/E61</f>
        <v>1</v>
      </c>
      <c r="H61" s="41">
        <v>50</v>
      </c>
      <c r="I61" s="37">
        <f>H61/F61</f>
        <v>0.96153846153846156</v>
      </c>
      <c r="J61" s="41">
        <v>50</v>
      </c>
      <c r="K61" s="41">
        <f>J61/H61</f>
        <v>1</v>
      </c>
      <c r="L61" s="41">
        <v>50</v>
      </c>
      <c r="M61" s="41">
        <f>L61/J61</f>
        <v>1</v>
      </c>
    </row>
    <row r="62" spans="1:13" ht="13.5" thickBot="1" x14ac:dyDescent="0.25">
      <c r="A62" s="19" t="s">
        <v>109</v>
      </c>
      <c r="B62" s="18" t="s">
        <v>108</v>
      </c>
      <c r="C62" s="18" t="s">
        <v>107</v>
      </c>
      <c r="D62" s="35">
        <f>G62+I62+K62+M62/4</f>
        <v>0</v>
      </c>
      <c r="E62" s="41"/>
      <c r="F62" s="41"/>
      <c r="G62" s="41"/>
      <c r="H62" s="41"/>
      <c r="I62" s="41"/>
      <c r="J62" s="41"/>
      <c r="K62" s="41"/>
      <c r="L62" s="41"/>
      <c r="M62" s="41"/>
    </row>
    <row r="63" spans="1:13" ht="26.25" thickBot="1" x14ac:dyDescent="0.25">
      <c r="A63" s="19" t="s">
        <v>106</v>
      </c>
      <c r="B63" s="18" t="s">
        <v>105</v>
      </c>
      <c r="C63" s="18" t="s">
        <v>102</v>
      </c>
      <c r="D63" s="35">
        <f>G63+I63+K63+M63/4</f>
        <v>0</v>
      </c>
      <c r="E63" s="41"/>
      <c r="F63" s="41"/>
      <c r="G63" s="41"/>
      <c r="H63" s="41"/>
      <c r="I63" s="41"/>
      <c r="J63" s="41"/>
      <c r="K63" s="41"/>
      <c r="L63" s="41"/>
      <c r="M63" s="41"/>
    </row>
    <row r="64" spans="1:13" ht="48" customHeight="1" thickBot="1" x14ac:dyDescent="0.25">
      <c r="A64" s="17" t="s">
        <v>104</v>
      </c>
      <c r="B64" s="16" t="s">
        <v>103</v>
      </c>
      <c r="C64" s="16" t="s">
        <v>102</v>
      </c>
      <c r="D64" s="35">
        <f>G64+I64+K64+M64/4</f>
        <v>0</v>
      </c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 ht="14.45" customHeight="1" x14ac:dyDescent="0.2">
      <c r="A66" s="79" t="s">
        <v>41</v>
      </c>
      <c r="B66" s="79"/>
      <c r="C66" s="15"/>
      <c r="D66" s="15"/>
      <c r="E66" s="15"/>
      <c r="F66" s="15"/>
      <c r="G66" s="15"/>
      <c r="H66" s="15"/>
      <c r="I66" s="15"/>
      <c r="J66" s="80" t="s">
        <v>176</v>
      </c>
      <c r="K66" s="80"/>
      <c r="L66" s="80"/>
      <c r="M66" s="80"/>
    </row>
    <row r="67" spans="1:13" ht="18" customHeight="1" x14ac:dyDescent="0.2">
      <c r="A67" s="79" t="s">
        <v>101</v>
      </c>
      <c r="B67" s="79"/>
      <c r="C67" s="15"/>
      <c r="D67" s="15"/>
      <c r="E67" s="15"/>
      <c r="F67" s="15"/>
      <c r="G67" s="15"/>
      <c r="H67" s="15"/>
      <c r="I67" s="15"/>
      <c r="J67" s="80" t="s">
        <v>177</v>
      </c>
      <c r="K67" s="80"/>
      <c r="L67" s="80"/>
      <c r="M67" s="80"/>
    </row>
    <row r="68" spans="1:13" ht="59.45" customHeight="1" x14ac:dyDescent="0.2">
      <c r="A68" s="81" t="s">
        <v>100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5"/>
    </row>
    <row r="69" spans="1:13" x14ac:dyDescent="0.2">
      <c r="A69" s="82" t="s">
        <v>5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15"/>
    </row>
    <row r="70" spans="1:13" x14ac:dyDescent="0.2">
      <c r="A70" s="82" t="s">
        <v>34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5"/>
    </row>
    <row r="71" spans="1:13" ht="35.450000000000003" customHeight="1" x14ac:dyDescent="0.2">
      <c r="A71" s="81" t="s">
        <v>99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15"/>
    </row>
    <row r="72" spans="1:13" ht="34.9" customHeight="1" x14ac:dyDescent="0.2">
      <c r="A72" s="81" t="s">
        <v>98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15"/>
    </row>
    <row r="73" spans="1:13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 x14ac:dyDescent="0.2">
      <c r="A76" s="13"/>
      <c r="B76" s="13"/>
      <c r="C76" s="13"/>
      <c r="D76" s="13"/>
      <c r="E76" s="13"/>
      <c r="F76" s="14"/>
      <c r="G76" s="13"/>
      <c r="H76" s="13"/>
      <c r="I76" s="13"/>
      <c r="J76" s="13"/>
      <c r="K76" s="13"/>
      <c r="L76" s="13"/>
      <c r="M76" s="13"/>
    </row>
    <row r="77" spans="1:13" x14ac:dyDescent="0.2">
      <c r="A77" s="13"/>
      <c r="B77" s="13"/>
      <c r="C77" s="83"/>
      <c r="D77" s="84"/>
      <c r="E77" s="84"/>
      <c r="F77" s="84"/>
      <c r="G77" s="84"/>
      <c r="H77" s="84"/>
      <c r="I77" s="84"/>
      <c r="J77" s="13"/>
      <c r="K77" s="13"/>
      <c r="L77" s="13"/>
      <c r="M77" s="13"/>
    </row>
    <row r="78" spans="1:13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 x14ac:dyDescent="0.2">
      <c r="A89" s="4"/>
      <c r="B89" s="4"/>
      <c r="C89" s="4"/>
      <c r="D89" s="4"/>
      <c r="E89" s="2"/>
      <c r="F89" s="2" t="s">
        <v>97</v>
      </c>
      <c r="G89" s="2"/>
      <c r="H89" s="2"/>
      <c r="I89" s="2"/>
      <c r="J89" s="4"/>
      <c r="K89" s="4"/>
      <c r="L89" s="4"/>
      <c r="M89" s="4"/>
    </row>
    <row r="90" spans="1:13" x14ac:dyDescent="0.2">
      <c r="A90" s="4"/>
      <c r="B90" s="4"/>
      <c r="C90" s="4"/>
      <c r="D90" s="4"/>
      <c r="E90" s="2" t="s">
        <v>30</v>
      </c>
      <c r="F90" s="2"/>
      <c r="G90" s="2"/>
      <c r="H90" s="2"/>
      <c r="I90" s="2"/>
      <c r="J90" s="4"/>
      <c r="K90" s="4"/>
      <c r="L90" s="4"/>
      <c r="M90" s="4"/>
    </row>
    <row r="91" spans="1:13" x14ac:dyDescent="0.2">
      <c r="A91" s="4"/>
      <c r="B91" s="4"/>
      <c r="C91" s="4"/>
      <c r="D91" s="4"/>
      <c r="E91" s="2" t="s">
        <v>96</v>
      </c>
      <c r="F91" s="2"/>
      <c r="G91" s="2"/>
      <c r="H91" s="2"/>
      <c r="I91" s="2"/>
      <c r="J91" s="4"/>
      <c r="K91" s="4"/>
      <c r="L91" s="4"/>
      <c r="M91" s="4"/>
    </row>
    <row r="92" spans="1:13" x14ac:dyDescent="0.2">
      <c r="A92" s="4"/>
      <c r="B92" s="4"/>
      <c r="C92" s="4"/>
      <c r="D92" s="4"/>
      <c r="E92" s="2" t="s">
        <v>95</v>
      </c>
      <c r="F92" s="2"/>
      <c r="G92" s="2"/>
      <c r="H92" s="2"/>
      <c r="I92" s="2"/>
      <c r="J92" s="4"/>
      <c r="K92" s="4"/>
      <c r="L92" s="4"/>
      <c r="M92" s="4"/>
    </row>
    <row r="93" spans="1:13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4"/>
      <c r="B96" s="4"/>
      <c r="C96" s="4"/>
      <c r="D96" s="4"/>
      <c r="E96" s="12" t="s">
        <v>94</v>
      </c>
      <c r="F96" s="4"/>
      <c r="G96" s="4"/>
      <c r="H96" s="4"/>
      <c r="I96" s="4"/>
      <c r="J96" s="4"/>
      <c r="K96" s="4"/>
      <c r="L96" s="4"/>
      <c r="M96" s="4"/>
    </row>
    <row r="97" spans="1:13" ht="19.899999999999999" customHeight="1" x14ac:dyDescent="0.2">
      <c r="A97" s="85" t="s">
        <v>93</v>
      </c>
      <c r="B97" s="85"/>
      <c r="C97" s="85"/>
      <c r="D97" s="85"/>
      <c r="E97" s="85"/>
      <c r="F97" s="85"/>
      <c r="G97" s="85"/>
      <c r="H97" s="85"/>
      <c r="I97" s="85"/>
      <c r="J97" s="4"/>
      <c r="K97" s="4"/>
      <c r="L97" s="4"/>
      <c r="M97" s="4"/>
    </row>
    <row r="98" spans="1:13" x14ac:dyDescent="0.2">
      <c r="A98" s="4" t="s">
        <v>91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11.45" customHeight="1" x14ac:dyDescent="0.2">
      <c r="A99" s="2"/>
      <c r="B99" s="2" t="s">
        <v>92</v>
      </c>
      <c r="C99" s="2"/>
      <c r="D99" s="2"/>
      <c r="E99" s="2"/>
      <c r="F99" s="2"/>
      <c r="G99" s="2"/>
      <c r="H99" s="2"/>
      <c r="I99" s="2"/>
      <c r="J99" s="4"/>
      <c r="K99" s="4"/>
      <c r="L99" s="4"/>
      <c r="M99" s="4"/>
    </row>
    <row r="100" spans="1:13" ht="11.4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4"/>
      <c r="K100" s="4"/>
      <c r="L100" s="4"/>
      <c r="M100" s="4"/>
    </row>
    <row r="101" spans="1:13" ht="11.45" customHeight="1" x14ac:dyDescent="0.2">
      <c r="A101" s="2" t="s">
        <v>91</v>
      </c>
      <c r="B101" s="2"/>
      <c r="C101" s="2"/>
      <c r="D101" s="2"/>
      <c r="E101" s="2"/>
      <c r="F101" s="2"/>
      <c r="G101" s="2"/>
      <c r="H101" s="2"/>
      <c r="I101" s="2"/>
      <c r="J101" s="4"/>
      <c r="K101" s="4"/>
      <c r="L101" s="4"/>
      <c r="M101" s="4"/>
    </row>
    <row r="102" spans="1:13" ht="11.45" customHeight="1" x14ac:dyDescent="0.2">
      <c r="A102" s="2"/>
      <c r="B102" s="2" t="s">
        <v>90</v>
      </c>
      <c r="C102" s="2"/>
      <c r="D102" s="2"/>
      <c r="E102" s="2"/>
      <c r="F102" s="2"/>
      <c r="G102" s="2"/>
      <c r="H102" s="2"/>
      <c r="I102" s="2"/>
      <c r="J102" s="4"/>
      <c r="K102" s="4"/>
      <c r="L102" s="4"/>
      <c r="M102" s="4"/>
    </row>
    <row r="103" spans="1:13" ht="13.5" thickBo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4"/>
      <c r="K103" s="4"/>
      <c r="L103" s="4"/>
      <c r="M103" s="4"/>
    </row>
    <row r="104" spans="1:13" ht="13.5" thickBot="1" x14ac:dyDescent="0.25">
      <c r="A104" s="86" t="s">
        <v>25</v>
      </c>
      <c r="B104" s="86" t="s">
        <v>89</v>
      </c>
      <c r="C104" s="88" t="s">
        <v>88</v>
      </c>
      <c r="D104" s="89"/>
      <c r="E104" s="89"/>
      <c r="F104" s="89"/>
      <c r="G104" s="89"/>
      <c r="H104" s="90"/>
      <c r="I104" s="4"/>
      <c r="J104" s="4"/>
      <c r="K104" s="4"/>
      <c r="L104" s="4"/>
      <c r="M104" s="4"/>
    </row>
    <row r="105" spans="1:13" x14ac:dyDescent="0.2">
      <c r="A105" s="87"/>
      <c r="B105" s="87"/>
      <c r="C105" s="11" t="s">
        <v>87</v>
      </c>
      <c r="D105" s="11" t="s">
        <v>86</v>
      </c>
      <c r="E105" s="11" t="s">
        <v>85</v>
      </c>
      <c r="F105" s="11" t="s">
        <v>84</v>
      </c>
      <c r="G105" s="11" t="s">
        <v>83</v>
      </c>
      <c r="H105" s="11" t="s">
        <v>82</v>
      </c>
      <c r="I105" s="4"/>
      <c r="J105" s="4"/>
      <c r="K105" s="4"/>
      <c r="L105" s="4"/>
      <c r="M105" s="4"/>
    </row>
    <row r="106" spans="1:13" ht="51.75" thickBot="1" x14ac:dyDescent="0.25">
      <c r="A106" s="87"/>
      <c r="B106" s="87"/>
      <c r="C106" s="11" t="s">
        <v>81</v>
      </c>
      <c r="D106" s="11" t="s">
        <v>80</v>
      </c>
      <c r="E106" s="11" t="s">
        <v>80</v>
      </c>
      <c r="F106" s="11" t="s">
        <v>80</v>
      </c>
      <c r="G106" s="11" t="s">
        <v>79</v>
      </c>
      <c r="H106" s="11" t="s">
        <v>78</v>
      </c>
      <c r="I106" s="4"/>
      <c r="J106" s="4"/>
      <c r="K106" s="4"/>
      <c r="L106" s="4"/>
      <c r="M106" s="4"/>
    </row>
    <row r="107" spans="1:13" ht="13.5" thickBot="1" x14ac:dyDescent="0.25">
      <c r="A107" s="10" t="s">
        <v>77</v>
      </c>
      <c r="B107" s="9" t="s">
        <v>76</v>
      </c>
      <c r="C107" s="9" t="s">
        <v>75</v>
      </c>
      <c r="D107" s="9" t="s">
        <v>74</v>
      </c>
      <c r="E107" s="9" t="s">
        <v>73</v>
      </c>
      <c r="F107" s="9" t="s">
        <v>72</v>
      </c>
      <c r="G107" s="9" t="s">
        <v>71</v>
      </c>
      <c r="H107" s="9" t="s">
        <v>70</v>
      </c>
      <c r="I107" s="4"/>
      <c r="J107" s="4"/>
      <c r="K107" s="4"/>
      <c r="L107" s="4"/>
      <c r="M107" s="4"/>
    </row>
    <row r="108" spans="1:13" ht="51.75" thickBot="1" x14ac:dyDescent="0.25">
      <c r="A108" s="7" t="s">
        <v>69</v>
      </c>
      <c r="B108" s="6" t="s">
        <v>68</v>
      </c>
      <c r="C108" s="6"/>
      <c r="D108" s="6"/>
      <c r="E108" s="6"/>
      <c r="F108" s="6"/>
      <c r="G108" s="6"/>
      <c r="H108" s="6"/>
      <c r="I108" s="4"/>
      <c r="J108" s="4"/>
      <c r="K108" s="4"/>
      <c r="L108" s="4"/>
      <c r="M108" s="4"/>
    </row>
    <row r="109" spans="1:13" ht="51.75" thickBot="1" x14ac:dyDescent="0.25">
      <c r="A109" s="7" t="s">
        <v>67</v>
      </c>
      <c r="B109" s="6" t="s">
        <v>66</v>
      </c>
      <c r="C109" s="6"/>
      <c r="D109" s="6"/>
      <c r="E109" s="6"/>
      <c r="F109" s="6"/>
      <c r="G109" s="6"/>
      <c r="H109" s="6"/>
      <c r="I109" s="4"/>
      <c r="J109" s="4"/>
      <c r="K109" s="4"/>
      <c r="L109" s="4"/>
      <c r="M109" s="4"/>
    </row>
    <row r="110" spans="1:13" ht="39" thickBot="1" x14ac:dyDescent="0.25">
      <c r="A110" s="7" t="s">
        <v>65</v>
      </c>
      <c r="B110" s="6" t="s">
        <v>64</v>
      </c>
      <c r="C110" s="6"/>
      <c r="D110" s="6"/>
      <c r="E110" s="6"/>
      <c r="F110" s="6"/>
      <c r="G110" s="6"/>
      <c r="H110" s="6"/>
      <c r="I110" s="4"/>
      <c r="J110" s="4"/>
      <c r="K110" s="4"/>
      <c r="L110" s="4"/>
      <c r="M110" s="4"/>
    </row>
    <row r="111" spans="1:13" ht="13.5" thickBot="1" x14ac:dyDescent="0.25">
      <c r="A111" s="7" t="s">
        <v>63</v>
      </c>
      <c r="B111" s="6" t="s">
        <v>62</v>
      </c>
      <c r="C111" s="6"/>
      <c r="D111" s="6"/>
      <c r="E111" s="6"/>
      <c r="F111" s="6"/>
      <c r="G111" s="6"/>
      <c r="H111" s="6"/>
      <c r="I111" s="4"/>
      <c r="J111" s="4"/>
      <c r="K111" s="4"/>
      <c r="L111" s="4"/>
      <c r="M111" s="4"/>
    </row>
    <row r="112" spans="1:13" ht="13.5" thickBot="1" x14ac:dyDescent="0.25">
      <c r="A112" s="7" t="s">
        <v>59</v>
      </c>
      <c r="B112" s="6"/>
      <c r="C112" s="6"/>
      <c r="D112" s="6"/>
      <c r="E112" s="6"/>
      <c r="F112" s="6"/>
      <c r="G112" s="6"/>
      <c r="H112" s="6"/>
      <c r="I112" s="4"/>
      <c r="J112" s="4"/>
      <c r="K112" s="4"/>
      <c r="L112" s="4"/>
      <c r="M112" s="4"/>
    </row>
    <row r="113" spans="1:13" ht="13.5" thickBot="1" x14ac:dyDescent="0.25">
      <c r="A113" s="7" t="s">
        <v>58</v>
      </c>
      <c r="B113" s="6"/>
      <c r="C113" s="6"/>
      <c r="D113" s="6"/>
      <c r="E113" s="6"/>
      <c r="F113" s="6"/>
      <c r="G113" s="6"/>
      <c r="H113" s="6"/>
      <c r="I113" s="4"/>
      <c r="J113" s="4"/>
      <c r="K113" s="4"/>
      <c r="L113" s="4"/>
      <c r="M113" s="4"/>
    </row>
    <row r="114" spans="1:13" ht="13.5" thickBot="1" x14ac:dyDescent="0.25">
      <c r="A114" s="7" t="s">
        <v>61</v>
      </c>
      <c r="B114" s="6" t="s">
        <v>60</v>
      </c>
      <c r="C114" s="6"/>
      <c r="D114" s="6"/>
      <c r="E114" s="6"/>
      <c r="F114" s="6"/>
      <c r="G114" s="6"/>
      <c r="H114" s="6"/>
      <c r="I114" s="4"/>
      <c r="J114" s="4"/>
      <c r="K114" s="4"/>
      <c r="L114" s="4"/>
      <c r="M114" s="4"/>
    </row>
    <row r="115" spans="1:13" ht="13.5" thickBot="1" x14ac:dyDescent="0.25">
      <c r="A115" s="7" t="s">
        <v>59</v>
      </c>
      <c r="B115" s="6"/>
      <c r="C115" s="6"/>
      <c r="D115" s="6"/>
      <c r="E115" s="6"/>
      <c r="F115" s="6"/>
      <c r="G115" s="6"/>
      <c r="H115" s="6"/>
      <c r="I115" s="4"/>
      <c r="J115" s="4"/>
      <c r="K115" s="4"/>
      <c r="L115" s="4"/>
      <c r="M115" s="4"/>
    </row>
    <row r="116" spans="1:13" ht="13.5" thickBot="1" x14ac:dyDescent="0.25">
      <c r="A116" s="7" t="s">
        <v>58</v>
      </c>
      <c r="B116" s="6"/>
      <c r="C116" s="6"/>
      <c r="D116" s="6"/>
      <c r="E116" s="6"/>
      <c r="F116" s="6"/>
      <c r="G116" s="6"/>
      <c r="H116" s="6"/>
      <c r="I116" s="4"/>
      <c r="J116" s="4"/>
      <c r="K116" s="4"/>
      <c r="L116" s="4"/>
      <c r="M116" s="4"/>
    </row>
    <row r="117" spans="1:13" ht="13.5" thickBot="1" x14ac:dyDescent="0.25">
      <c r="A117" s="7" t="s">
        <v>46</v>
      </c>
      <c r="B117" s="6"/>
      <c r="C117" s="6"/>
      <c r="D117" s="6"/>
      <c r="E117" s="6"/>
      <c r="F117" s="6"/>
      <c r="G117" s="6"/>
      <c r="H117" s="6"/>
      <c r="I117" s="4"/>
      <c r="J117" s="4"/>
      <c r="K117" s="4"/>
      <c r="L117" s="4"/>
      <c r="M117" s="4"/>
    </row>
    <row r="118" spans="1:13" ht="26.25" thickBot="1" x14ac:dyDescent="0.25">
      <c r="A118" s="7" t="s">
        <v>57</v>
      </c>
      <c r="B118" s="6" t="s">
        <v>56</v>
      </c>
      <c r="C118" s="6"/>
      <c r="D118" s="6"/>
      <c r="E118" s="6"/>
      <c r="F118" s="6"/>
      <c r="G118" s="6"/>
      <c r="H118" s="6"/>
      <c r="I118" s="4"/>
      <c r="J118" s="4"/>
      <c r="K118" s="4"/>
      <c r="L118" s="4"/>
      <c r="M118" s="4"/>
    </row>
    <row r="119" spans="1:13" ht="51.75" thickBot="1" x14ac:dyDescent="0.25">
      <c r="A119" s="7" t="s">
        <v>55</v>
      </c>
      <c r="B119" s="6" t="s">
        <v>54</v>
      </c>
      <c r="C119" s="6"/>
      <c r="D119" s="6"/>
      <c r="E119" s="6"/>
      <c r="F119" s="6"/>
      <c r="G119" s="6"/>
      <c r="H119" s="6"/>
      <c r="I119" s="4"/>
      <c r="J119" s="4"/>
      <c r="K119" s="4"/>
      <c r="L119" s="4"/>
      <c r="M119" s="4"/>
    </row>
    <row r="120" spans="1:13" ht="51.75" thickBot="1" x14ac:dyDescent="0.25">
      <c r="A120" s="7" t="s">
        <v>53</v>
      </c>
      <c r="B120" s="6" t="s">
        <v>52</v>
      </c>
      <c r="C120" s="8" t="s">
        <v>51</v>
      </c>
      <c r="D120" s="8" t="s">
        <v>51</v>
      </c>
      <c r="E120" s="8" t="s">
        <v>51</v>
      </c>
      <c r="F120" s="8" t="s">
        <v>51</v>
      </c>
      <c r="G120" s="8" t="s">
        <v>51</v>
      </c>
      <c r="H120" s="8" t="s">
        <v>51</v>
      </c>
      <c r="I120" s="4"/>
      <c r="J120" s="4"/>
      <c r="K120" s="4"/>
      <c r="L120" s="4"/>
      <c r="M120" s="4"/>
    </row>
    <row r="121" spans="1:13" ht="13.5" thickBot="1" x14ac:dyDescent="0.25">
      <c r="A121" s="7" t="s">
        <v>50</v>
      </c>
      <c r="B121" s="6" t="s">
        <v>49</v>
      </c>
      <c r="C121" s="6"/>
      <c r="D121" s="6"/>
      <c r="E121" s="6"/>
      <c r="F121" s="6"/>
      <c r="G121" s="6"/>
      <c r="H121" s="6"/>
      <c r="I121" s="4"/>
      <c r="J121" s="4"/>
      <c r="K121" s="4"/>
      <c r="L121" s="4"/>
      <c r="M121" s="4"/>
    </row>
    <row r="122" spans="1:13" ht="13.5" thickBot="1" x14ac:dyDescent="0.25">
      <c r="A122" s="7" t="s">
        <v>48</v>
      </c>
      <c r="B122" s="6" t="s">
        <v>47</v>
      </c>
      <c r="C122" s="6"/>
      <c r="D122" s="6"/>
      <c r="E122" s="6"/>
      <c r="F122" s="6"/>
      <c r="G122" s="6"/>
      <c r="H122" s="6"/>
      <c r="I122" s="4"/>
      <c r="J122" s="4"/>
      <c r="K122" s="4"/>
      <c r="L122" s="4"/>
      <c r="M122" s="4"/>
    </row>
    <row r="123" spans="1:13" ht="13.5" thickBot="1" x14ac:dyDescent="0.25">
      <c r="A123" s="7" t="s">
        <v>46</v>
      </c>
      <c r="B123" s="6"/>
      <c r="C123" s="6"/>
      <c r="D123" s="6"/>
      <c r="E123" s="6"/>
      <c r="F123" s="6"/>
      <c r="G123" s="6"/>
      <c r="H123" s="6"/>
      <c r="I123" s="4"/>
      <c r="J123" s="4"/>
      <c r="K123" s="4"/>
      <c r="L123" s="4"/>
      <c r="M123" s="4"/>
    </row>
    <row r="124" spans="1:13" ht="13.5" thickBot="1" x14ac:dyDescent="0.25">
      <c r="A124" s="7" t="s">
        <v>45</v>
      </c>
      <c r="B124" s="6" t="s">
        <v>44</v>
      </c>
      <c r="C124" s="6"/>
      <c r="D124" s="6"/>
      <c r="E124" s="6"/>
      <c r="F124" s="6"/>
      <c r="G124" s="6"/>
      <c r="H124" s="6"/>
      <c r="I124" s="4"/>
      <c r="J124" s="4"/>
      <c r="K124" s="4"/>
      <c r="L124" s="4"/>
      <c r="M124" s="4"/>
    </row>
    <row r="125" spans="1:13" ht="51.75" thickBot="1" x14ac:dyDescent="0.25">
      <c r="A125" s="7" t="s">
        <v>43</v>
      </c>
      <c r="B125" s="6" t="s">
        <v>42</v>
      </c>
      <c r="C125" s="6"/>
      <c r="D125" s="6"/>
      <c r="E125" s="6"/>
      <c r="F125" s="6"/>
      <c r="G125" s="6"/>
      <c r="H125" s="6"/>
      <c r="I125" s="4"/>
      <c r="J125" s="4"/>
      <c r="K125" s="4"/>
      <c r="L125" s="4"/>
      <c r="M125" s="4"/>
    </row>
    <row r="126" spans="1:13" x14ac:dyDescent="0.2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91" t="s">
        <v>41</v>
      </c>
      <c r="B127" s="91"/>
      <c r="C127" s="91"/>
      <c r="D127" s="4"/>
      <c r="E127" s="4" t="s">
        <v>40</v>
      </c>
      <c r="F127" s="4"/>
      <c r="G127" s="4" t="s">
        <v>38</v>
      </c>
      <c r="H127" s="4"/>
      <c r="I127" s="4"/>
      <c r="J127" s="4"/>
      <c r="K127" s="4"/>
      <c r="L127" s="4"/>
      <c r="M127" s="4"/>
    </row>
    <row r="128" spans="1:13" x14ac:dyDescent="0.2">
      <c r="A128" s="4"/>
      <c r="B128" s="4"/>
      <c r="C128" s="4"/>
      <c r="D128" s="4"/>
      <c r="E128" s="2" t="s">
        <v>37</v>
      </c>
      <c r="F128" s="2"/>
      <c r="G128" s="2" t="s">
        <v>36</v>
      </c>
      <c r="H128" s="2"/>
      <c r="I128" s="4"/>
      <c r="J128" s="4"/>
      <c r="K128" s="4"/>
      <c r="L128" s="4"/>
      <c r="M128" s="4"/>
    </row>
    <row r="129" spans="1:13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91" t="s">
        <v>39</v>
      </c>
      <c r="B130" s="91"/>
      <c r="C130" s="91"/>
      <c r="D130" s="4"/>
      <c r="E130" s="4" t="s">
        <v>38</v>
      </c>
      <c r="F130" s="4"/>
      <c r="G130" s="4" t="s">
        <v>38</v>
      </c>
      <c r="H130" s="4"/>
      <c r="I130" s="4"/>
      <c r="J130" s="4"/>
      <c r="K130" s="4"/>
      <c r="L130" s="4"/>
      <c r="M130" s="4"/>
    </row>
    <row r="131" spans="1:13" x14ac:dyDescent="0.2">
      <c r="A131" s="4"/>
      <c r="B131" s="4"/>
      <c r="C131" s="4"/>
      <c r="D131" s="4"/>
      <c r="E131" s="2" t="s">
        <v>37</v>
      </c>
      <c r="F131" s="2"/>
      <c r="G131" s="2" t="s">
        <v>36</v>
      </c>
      <c r="H131" s="2"/>
      <c r="I131" s="4"/>
      <c r="J131" s="4"/>
      <c r="K131" s="4"/>
      <c r="L131" s="4"/>
      <c r="M131" s="4"/>
    </row>
    <row r="132" spans="1:1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1" t="s">
        <v>35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1" t="s">
        <v>5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1" t="s">
        <v>34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1" t="s">
        <v>33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ht="39.6" customHeight="1" x14ac:dyDescent="0.2">
      <c r="A137" s="92" t="s">
        <v>32</v>
      </c>
      <c r="B137" s="92"/>
      <c r="C137" s="92"/>
      <c r="D137" s="92"/>
      <c r="E137" s="92"/>
      <c r="F137" s="92"/>
      <c r="G137" s="92"/>
      <c r="H137" s="92"/>
      <c r="I137" s="4"/>
      <c r="J137" s="4"/>
      <c r="K137" s="4"/>
      <c r="L137" s="4"/>
      <c r="M137" s="4"/>
    </row>
    <row r="169" spans="1:13" ht="15" x14ac:dyDescent="0.25">
      <c r="A169" s="2"/>
      <c r="B169" s="2"/>
      <c r="C169" s="2"/>
      <c r="D169" s="2"/>
      <c r="E169" s="2"/>
      <c r="F169" s="2"/>
      <c r="G169" s="2"/>
      <c r="H169" s="2"/>
      <c r="I169" s="3" t="s">
        <v>31</v>
      </c>
      <c r="J169" s="3"/>
      <c r="K169" s="3"/>
      <c r="L169" s="3"/>
      <c r="M169" s="3"/>
    </row>
    <row r="170" spans="1:13" ht="15" x14ac:dyDescent="0.25">
      <c r="A170" s="2"/>
      <c r="B170" s="2"/>
      <c r="C170" s="2"/>
      <c r="D170" s="2"/>
      <c r="E170" s="2"/>
      <c r="F170" s="2"/>
      <c r="G170" s="2"/>
      <c r="H170" s="2"/>
      <c r="I170" s="3" t="s">
        <v>30</v>
      </c>
      <c r="J170" s="3"/>
      <c r="K170" s="3"/>
      <c r="L170" s="3"/>
      <c r="M170" s="3"/>
    </row>
    <row r="171" spans="1:13" ht="15" x14ac:dyDescent="0.25">
      <c r="A171" s="2"/>
      <c r="B171" s="2"/>
      <c r="C171" s="2"/>
      <c r="D171" s="2"/>
      <c r="E171" s="2"/>
      <c r="F171" s="2"/>
      <c r="G171" s="2"/>
      <c r="H171" s="2"/>
      <c r="I171" s="3" t="s">
        <v>29</v>
      </c>
      <c r="J171" s="3"/>
      <c r="K171" s="3"/>
      <c r="L171" s="3"/>
      <c r="M171" s="3"/>
    </row>
    <row r="172" spans="1:13" ht="15" x14ac:dyDescent="0.25">
      <c r="A172" s="2"/>
      <c r="B172" s="2"/>
      <c r="C172" s="2"/>
      <c r="D172" s="2"/>
      <c r="E172" s="2"/>
      <c r="F172" s="2"/>
      <c r="G172" s="2"/>
      <c r="H172" s="2"/>
      <c r="I172" s="3" t="s">
        <v>28</v>
      </c>
      <c r="J172" s="3"/>
      <c r="K172" s="3"/>
      <c r="L172" s="3"/>
      <c r="M172" s="3"/>
    </row>
    <row r="173" spans="1:13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">
      <c r="A175" s="2"/>
      <c r="B175" s="2"/>
      <c r="C175" s="2" t="s">
        <v>27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">
      <c r="A176" s="91" t="s">
        <v>26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2"/>
      <c r="M176" s="2"/>
    </row>
    <row r="177" spans="1:13" x14ac:dyDescent="0.2">
      <c r="A177" s="93" t="s">
        <v>25</v>
      </c>
      <c r="B177" s="93"/>
      <c r="C177" s="93"/>
      <c r="D177" s="93" t="s">
        <v>24</v>
      </c>
      <c r="E177" s="93"/>
      <c r="F177" s="93" t="s">
        <v>23</v>
      </c>
      <c r="G177" s="93"/>
      <c r="H177" s="93"/>
      <c r="I177" s="93"/>
      <c r="J177" s="93"/>
      <c r="K177" s="93"/>
      <c r="L177" s="2"/>
      <c r="M177" s="2"/>
    </row>
    <row r="178" spans="1:13" x14ac:dyDescent="0.2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2"/>
      <c r="M178" s="2"/>
    </row>
    <row r="179" spans="1:13" ht="10.15" customHeight="1" x14ac:dyDescent="0.2">
      <c r="A179" s="93">
        <v>1</v>
      </c>
      <c r="B179" s="93"/>
      <c r="C179" s="93"/>
      <c r="D179" s="93">
        <v>1</v>
      </c>
      <c r="E179" s="93"/>
      <c r="F179" s="93">
        <v>3</v>
      </c>
      <c r="G179" s="93"/>
      <c r="H179" s="93"/>
      <c r="I179" s="93"/>
      <c r="J179" s="93"/>
      <c r="K179" s="93"/>
      <c r="L179" s="2"/>
      <c r="M179" s="2"/>
    </row>
    <row r="180" spans="1:13" hidden="1" x14ac:dyDescent="0.2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2"/>
      <c r="M180" s="2"/>
    </row>
    <row r="181" spans="1:13" x14ac:dyDescent="0.2">
      <c r="A181" s="94" t="s">
        <v>22</v>
      </c>
      <c r="B181" s="94"/>
      <c r="C181" s="94"/>
      <c r="D181" s="93" t="s">
        <v>21</v>
      </c>
      <c r="E181" s="93"/>
      <c r="F181" s="93" t="s">
        <v>20</v>
      </c>
      <c r="G181" s="93"/>
      <c r="H181" s="93"/>
      <c r="I181" s="93"/>
      <c r="J181" s="93"/>
      <c r="K181" s="93"/>
      <c r="L181" s="2"/>
      <c r="M181" s="2"/>
    </row>
    <row r="182" spans="1:13" x14ac:dyDescent="0.2">
      <c r="A182" s="94"/>
      <c r="B182" s="94"/>
      <c r="C182" s="94"/>
      <c r="D182" s="93"/>
      <c r="E182" s="93"/>
      <c r="F182" s="93"/>
      <c r="G182" s="93"/>
      <c r="H182" s="93"/>
      <c r="I182" s="93"/>
      <c r="J182" s="93"/>
      <c r="K182" s="93"/>
      <c r="L182" s="2"/>
      <c r="M182" s="2"/>
    </row>
    <row r="183" spans="1:13" x14ac:dyDescent="0.2">
      <c r="A183" s="94" t="s">
        <v>19</v>
      </c>
      <c r="B183" s="94"/>
      <c r="C183" s="94"/>
      <c r="D183" s="93" t="s">
        <v>18</v>
      </c>
      <c r="E183" s="93"/>
      <c r="F183" s="93" t="s">
        <v>17</v>
      </c>
      <c r="G183" s="93"/>
      <c r="H183" s="93"/>
      <c r="I183" s="93"/>
      <c r="J183" s="93"/>
      <c r="K183" s="93"/>
      <c r="L183" s="2"/>
      <c r="M183" s="2"/>
    </row>
    <row r="184" spans="1:13" x14ac:dyDescent="0.2">
      <c r="A184" s="94"/>
      <c r="B184" s="94"/>
      <c r="C184" s="94"/>
      <c r="D184" s="93"/>
      <c r="E184" s="93"/>
      <c r="F184" s="93"/>
      <c r="G184" s="93"/>
      <c r="H184" s="93"/>
      <c r="I184" s="93"/>
      <c r="J184" s="93"/>
      <c r="K184" s="93"/>
      <c r="L184" s="2"/>
      <c r="M184" s="2"/>
    </row>
    <row r="185" spans="1:13" x14ac:dyDescent="0.2">
      <c r="A185" s="94" t="s">
        <v>16</v>
      </c>
      <c r="B185" s="94"/>
      <c r="C185" s="94"/>
      <c r="D185" s="93" t="s">
        <v>15</v>
      </c>
      <c r="E185" s="93"/>
      <c r="F185" s="93" t="s">
        <v>14</v>
      </c>
      <c r="G185" s="93"/>
      <c r="H185" s="93"/>
      <c r="I185" s="93"/>
      <c r="J185" s="93"/>
      <c r="K185" s="93"/>
      <c r="L185" s="2"/>
      <c r="M185" s="2"/>
    </row>
    <row r="186" spans="1:13" ht="21.6" customHeight="1" x14ac:dyDescent="0.2">
      <c r="A186" s="94"/>
      <c r="B186" s="94"/>
      <c r="C186" s="94"/>
      <c r="D186" s="93"/>
      <c r="E186" s="93"/>
      <c r="F186" s="93"/>
      <c r="G186" s="93"/>
      <c r="H186" s="93"/>
      <c r="I186" s="93"/>
      <c r="J186" s="93"/>
      <c r="K186" s="93"/>
      <c r="L186" s="2"/>
      <c r="M186" s="2"/>
    </row>
    <row r="187" spans="1:13" x14ac:dyDescent="0.2">
      <c r="A187" s="94" t="s">
        <v>13</v>
      </c>
      <c r="B187" s="94"/>
      <c r="C187" s="94"/>
      <c r="D187" s="93" t="s">
        <v>12</v>
      </c>
      <c r="E187" s="93"/>
      <c r="F187" s="93" t="s">
        <v>11</v>
      </c>
      <c r="G187" s="93"/>
      <c r="H187" s="93"/>
      <c r="I187" s="93"/>
      <c r="J187" s="93"/>
      <c r="K187" s="93"/>
      <c r="L187" s="2"/>
      <c r="M187" s="2"/>
    </row>
    <row r="188" spans="1:13" ht="66" customHeight="1" x14ac:dyDescent="0.2">
      <c r="A188" s="94"/>
      <c r="B188" s="94"/>
      <c r="C188" s="94"/>
      <c r="D188" s="93"/>
      <c r="E188" s="93"/>
      <c r="F188" s="93"/>
      <c r="G188" s="93"/>
      <c r="H188" s="93"/>
      <c r="I188" s="93"/>
      <c r="J188" s="93"/>
      <c r="K188" s="93"/>
      <c r="L188" s="2"/>
      <c r="M188" s="2"/>
    </row>
    <row r="189" spans="1:13" x14ac:dyDescent="0.2">
      <c r="A189" s="94" t="s">
        <v>10</v>
      </c>
      <c r="B189" s="94"/>
      <c r="C189" s="94"/>
      <c r="D189" s="93" t="s">
        <v>9</v>
      </c>
      <c r="E189" s="93"/>
      <c r="F189" s="93"/>
      <c r="G189" s="93"/>
      <c r="H189" s="93"/>
      <c r="I189" s="93"/>
      <c r="J189" s="93"/>
      <c r="K189" s="93"/>
      <c r="L189" s="2"/>
      <c r="M189" s="2"/>
    </row>
    <row r="190" spans="1:13" ht="37.9" customHeight="1" x14ac:dyDescent="0.2">
      <c r="A190" s="94"/>
      <c r="B190" s="94"/>
      <c r="C190" s="94"/>
      <c r="D190" s="93"/>
      <c r="E190" s="93"/>
      <c r="F190" s="93"/>
      <c r="G190" s="93"/>
      <c r="H190" s="93"/>
      <c r="I190" s="93"/>
      <c r="J190" s="93"/>
      <c r="K190" s="93"/>
      <c r="L190" s="2"/>
      <c r="M190" s="2"/>
    </row>
    <row r="191" spans="1:13" x14ac:dyDescent="0.2">
      <c r="A191" s="1" t="s">
        <v>8</v>
      </c>
    </row>
    <row r="192" spans="1:13" x14ac:dyDescent="0.2">
      <c r="A192" s="1" t="s">
        <v>7</v>
      </c>
    </row>
    <row r="193" spans="1:1" x14ac:dyDescent="0.2">
      <c r="A193" s="1" t="s">
        <v>6</v>
      </c>
    </row>
    <row r="194" spans="1:1" x14ac:dyDescent="0.2">
      <c r="A194" s="1" t="s">
        <v>5</v>
      </c>
    </row>
    <row r="195" spans="1:1" x14ac:dyDescent="0.2">
      <c r="A195" s="1" t="s">
        <v>4</v>
      </c>
    </row>
    <row r="196" spans="1:1" x14ac:dyDescent="0.2">
      <c r="A196" s="1" t="s">
        <v>3</v>
      </c>
    </row>
    <row r="197" spans="1:1" x14ac:dyDescent="0.2">
      <c r="A197" s="1" t="s">
        <v>2</v>
      </c>
    </row>
    <row r="198" spans="1:1" x14ac:dyDescent="0.2">
      <c r="A198" s="1" t="s">
        <v>1</v>
      </c>
    </row>
    <row r="199" spans="1:1" x14ac:dyDescent="0.2">
      <c r="A199" s="1" t="s">
        <v>0</v>
      </c>
    </row>
  </sheetData>
  <mergeCells count="109">
    <mergeCell ref="A187:C188"/>
    <mergeCell ref="D187:E188"/>
    <mergeCell ref="F187:K188"/>
    <mergeCell ref="A189:C190"/>
    <mergeCell ref="D189:E190"/>
    <mergeCell ref="F189:K190"/>
    <mergeCell ref="A181:C182"/>
    <mergeCell ref="D181:E182"/>
    <mergeCell ref="F181:K182"/>
    <mergeCell ref="A183:C184"/>
    <mergeCell ref="D183:E184"/>
    <mergeCell ref="F183:K184"/>
    <mergeCell ref="A185:C186"/>
    <mergeCell ref="D185:E186"/>
    <mergeCell ref="F185:K186"/>
    <mergeCell ref="A127:C127"/>
    <mergeCell ref="A130:C130"/>
    <mergeCell ref="A137:H137"/>
    <mergeCell ref="A176:K176"/>
    <mergeCell ref="A177:C178"/>
    <mergeCell ref="D177:E178"/>
    <mergeCell ref="F177:K178"/>
    <mergeCell ref="A179:C180"/>
    <mergeCell ref="D179:E180"/>
    <mergeCell ref="F179:K180"/>
    <mergeCell ref="A69:L69"/>
    <mergeCell ref="A70:L70"/>
    <mergeCell ref="A71:L71"/>
    <mergeCell ref="A72:L72"/>
    <mergeCell ref="C77:I77"/>
    <mergeCell ref="A97:I97"/>
    <mergeCell ref="A104:A106"/>
    <mergeCell ref="B104:B106"/>
    <mergeCell ref="C104:H104"/>
    <mergeCell ref="F57:G57"/>
    <mergeCell ref="H57:I57"/>
    <mergeCell ref="J57:K57"/>
    <mergeCell ref="L57:M57"/>
    <mergeCell ref="A66:B66"/>
    <mergeCell ref="J66:M66"/>
    <mergeCell ref="A67:B67"/>
    <mergeCell ref="J67:M67"/>
    <mergeCell ref="A68:L68"/>
    <mergeCell ref="K31:K33"/>
    <mergeCell ref="L31:L33"/>
    <mergeCell ref="M31:M33"/>
    <mergeCell ref="F49:G49"/>
    <mergeCell ref="H49:I49"/>
    <mergeCell ref="J49:K49"/>
    <mergeCell ref="L49:M49"/>
    <mergeCell ref="F54:G54"/>
    <mergeCell ref="H54:I54"/>
    <mergeCell ref="J54:K54"/>
    <mergeCell ref="L54:M54"/>
    <mergeCell ref="B31:B33"/>
    <mergeCell ref="C31:C33"/>
    <mergeCell ref="D31:D33"/>
    <mergeCell ref="E31:E33"/>
    <mergeCell ref="F31:F33"/>
    <mergeCell ref="G31:G33"/>
    <mergeCell ref="H31:H33"/>
    <mergeCell ref="I31:I33"/>
    <mergeCell ref="J31:J33"/>
    <mergeCell ref="K25:K26"/>
    <mergeCell ref="L25:L26"/>
    <mergeCell ref="M25:M26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I1:J1"/>
    <mergeCell ref="A8:J8"/>
    <mergeCell ref="B10:F10"/>
    <mergeCell ref="B11:F11"/>
    <mergeCell ref="A15:A23"/>
    <mergeCell ref="B15:B23"/>
    <mergeCell ref="C15:C23"/>
    <mergeCell ref="D15:D23"/>
    <mergeCell ref="E15:M19"/>
    <mergeCell ref="E20:E21"/>
    <mergeCell ref="F20:G21"/>
    <mergeCell ref="H20:I21"/>
    <mergeCell ref="J20:K21"/>
    <mergeCell ref="L20:M21"/>
    <mergeCell ref="E22:E23"/>
    <mergeCell ref="F22:F23"/>
    <mergeCell ref="H22:H23"/>
    <mergeCell ref="I22:I23"/>
    <mergeCell ref="J22:J23"/>
    <mergeCell ref="K22:K23"/>
    <mergeCell ref="L22:L23"/>
    <mergeCell ref="M22:M23"/>
  </mergeCells>
  <pageMargins left="0.7" right="0.7" top="0.75" bottom="0.75" header="0.3" footer="0.3"/>
  <pageSetup paperSize="9" scale="5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2019-03-28T04:34:46Z</cp:lastPrinted>
  <dcterms:created xsi:type="dcterms:W3CDTF">2018-04-03T01:31:38Z</dcterms:created>
  <dcterms:modified xsi:type="dcterms:W3CDTF">2025-04-25T02:01:07Z</dcterms:modified>
</cp:coreProperties>
</file>